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15\"/>
    </mc:Choice>
  </mc:AlternateContent>
  <bookViews>
    <workbookView xWindow="0" yWindow="0" windowWidth="28800" windowHeight="12300" tabRatio="893" firstSheet="1" activeTab="7"/>
  </bookViews>
  <sheets>
    <sheet name="Case Questions" sheetId="20" r:id="rId1"/>
    <sheet name="Clinic Process and Map" sheetId="5" r:id="rId2"/>
    <sheet name="Clinic Time Data" sheetId="6" r:id="rId3"/>
    <sheet name="Patient Demand" sheetId="19" r:id="rId4"/>
    <sheet name="Charter" sheetId="21" r:id="rId5"/>
    <sheet name="Strategy Map" sheetId="22" r:id="rId6"/>
    <sheet name="Analysis" sheetId="18" r:id="rId7"/>
    <sheet name="Adv Access" sheetId="23" r:id="rId8"/>
  </sheets>
  <calcPr calcId="162913"/>
</workbook>
</file>

<file path=xl/calcChain.xml><?xml version="1.0" encoding="utf-8"?>
<calcChain xmlns="http://schemas.openxmlformats.org/spreadsheetml/2006/main">
  <c r="D61" i="19" l="1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3" i="19"/>
  <c r="D12" i="19"/>
  <c r="D8" i="19" l="1"/>
  <c r="D7" i="19"/>
  <c r="J414" i="18" l="1"/>
  <c r="I414" i="18"/>
  <c r="H414" i="18"/>
  <c r="G414" i="18"/>
  <c r="F414" i="18"/>
  <c r="E414" i="18"/>
  <c r="D414" i="18"/>
  <c r="C414" i="18"/>
  <c r="B414" i="18"/>
</calcChain>
</file>

<file path=xl/sharedStrings.xml><?xml version="1.0" encoding="utf-8"?>
<sst xmlns="http://schemas.openxmlformats.org/spreadsheetml/2006/main" count="73" uniqueCount="64">
  <si>
    <t>Overview of the Issue</t>
  </si>
  <si>
    <t>Register</t>
  </si>
  <si>
    <t>Insurance</t>
  </si>
  <si>
    <t>Waiting</t>
  </si>
  <si>
    <t>Exam room</t>
  </si>
  <si>
    <t>RN</t>
  </si>
  <si>
    <t>MD</t>
  </si>
  <si>
    <t>Lab</t>
  </si>
  <si>
    <t>Discharge</t>
  </si>
  <si>
    <t>Type</t>
  </si>
  <si>
    <t>Average</t>
  </si>
  <si>
    <t>5. If VVH decided that it should focus on increasing throughput in the</t>
  </si>
  <si>
    <t>6. Would simulation be a useful tool in VVH’s quest to implement</t>
  </si>
  <si>
    <t>advanced access? Why or why not? How would you go about implementing</t>
  </si>
  <si>
    <t>advanced access? Be specific.</t>
  </si>
  <si>
    <t>Patient Demand per day</t>
  </si>
  <si>
    <t>Number of patients per day</t>
  </si>
  <si>
    <t>Number of type 1</t>
  </si>
  <si>
    <t>Number of type 2</t>
  </si>
  <si>
    <t>Total</t>
  </si>
  <si>
    <t>Visits are of two types:  Routine = code 1 and extended = code 2</t>
  </si>
  <si>
    <t>Patient Demand data was collected for 40 days (See Patient Demand Tab)</t>
  </si>
  <si>
    <t>Raw Data</t>
  </si>
  <si>
    <t>Days to work down backlog = Current Backlog/Increase in capacity</t>
  </si>
  <si>
    <t>and Increase in capacity = (New service rate/old service rate) - 1</t>
  </si>
  <si>
    <t>where Current backlog = Appointments on the books/Average patients seen per day</t>
  </si>
  <si>
    <t>(or calculated via changes in takt time)</t>
  </si>
  <si>
    <t>Appointments on the books</t>
  </si>
  <si>
    <t>Formulas</t>
  </si>
  <si>
    <t>Steps to Implement</t>
  </si>
  <si>
    <t>Project Charter</t>
  </si>
  <si>
    <t>Project Mission Statement</t>
  </si>
  <si>
    <t>Project Purpose and Justification</t>
  </si>
  <si>
    <t>Summary Milestones</t>
  </si>
  <si>
    <t>______________________________________________________________</t>
  </si>
  <si>
    <t>Routine Visit (1)</t>
  </si>
  <si>
    <t>Extended Visit (2)</t>
  </si>
  <si>
    <t>system, how would you go about doing this? Be specific. (Use tab: Analysis)</t>
  </si>
  <si>
    <t>(Use tab Adv Access)</t>
  </si>
  <si>
    <t>Healthcare Operations Management, 3rd Edition</t>
  </si>
  <si>
    <t>Chapter 15 Exercise Questions</t>
  </si>
  <si>
    <t>1. Frame the original issue for VVH. Mind maps and RCA may be useful.</t>
  </si>
  <si>
    <t>2. How would you address the no-shows and cancellations issue?  (See tabs:  Clinic Process and Map, Clinic Time data, Patient Demand.)</t>
  </si>
  <si>
    <t>3. Develop a project charter for one project associated with VVH’s problems. (See tab: Charter.)</t>
  </si>
  <si>
    <t>4. Develop a balanced scorecard for VVH’s clinics. (See tab: Strategy Map.)</t>
  </si>
  <si>
    <t>5. If VVH decided that it should focus on increasing throughput in the system, how would you go about doing this? Be specific. (See tab: Analysis.)</t>
  </si>
  <si>
    <t>6. Would simulation be a useful tool in VVH’s quest to implement advanced access? Why or why not? How would you go about implementing advanced access? Be specific. (See tab: Adv Access.)</t>
  </si>
  <si>
    <t>VVH staff decided to do a quick analysis of one of their typical clinics to see if they could identify the issue which was causing the problem.</t>
  </si>
  <si>
    <t>The process map of one of their primary care clinics is below.</t>
  </si>
  <si>
    <t>Clinic time data was colleced  for three  primary care MDs on ten different days (see Clinic Time Data tab).</t>
  </si>
  <si>
    <t>Patient demand data was collected for 40 days (see Patient Demand tab).</t>
  </si>
  <si>
    <t>Visits are of two types:  Routine = code 1 and extended = code 2.</t>
  </si>
  <si>
    <t xml:space="preserve">Patient Demand for Appointments </t>
  </si>
  <si>
    <t>High-Level Requirements</t>
  </si>
  <si>
    <t>Assigned Project Manager and Authority Level</t>
  </si>
  <si>
    <t>Stakeholder Influences</t>
  </si>
  <si>
    <t>Functional Organizations and Their Participation</t>
  </si>
  <si>
    <t>Organizational, Environmental, and External Constraints</t>
  </si>
  <si>
    <t>Business Case: Return on Income</t>
  </si>
  <si>
    <t>Project Sponsor with Approval Signature</t>
  </si>
  <si>
    <t>Analysis Steps</t>
  </si>
  <si>
    <t>Advanced Access</t>
  </si>
  <si>
    <t>Calculations for Type-1 visits</t>
  </si>
  <si>
    <t>See pages 331-333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</si>
</sst>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333333"/>
      <name val="Times New Roman"/>
      <family val="1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21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Fill="1"/>
    <xf numFmtId="1" fontId="1" fillId="0" borderId="0" xfId="0" applyNumberFormat="1" applyFont="1" applyAlignment="1">
      <alignment horizontal="right"/>
    </xf>
    <xf numFmtId="1" fontId="0" fillId="0" borderId="0" xfId="0" applyNumberFormat="1"/>
    <xf numFmtId="0" fontId="1" fillId="0" borderId="0" xfId="0" applyFont="1"/>
    <xf numFmtId="10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Continuous"/>
    </xf>
    <xf numFmtId="0" fontId="4" fillId="0" borderId="0" xfId="0" applyFont="1"/>
    <xf numFmtId="0" fontId="5" fillId="0" borderId="0" xfId="0" applyFont="1"/>
    <xf numFmtId="2" fontId="6" fillId="0" borderId="0" xfId="0" applyNumberFormat="1" applyFont="1"/>
    <xf numFmtId="0" fontId="7" fillId="0" borderId="0" xfId="0" applyFont="1"/>
    <xf numFmtId="0" fontId="9" fillId="0" borderId="0" xfId="0" applyFont="1"/>
    <xf numFmtId="0" fontId="8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2"/>
    </xf>
    <xf numFmtId="0" fontId="10" fillId="0" borderId="4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vertical="center" wrapText="1"/>
    </xf>
    <xf numFmtId="0" fontId="13" fillId="0" borderId="0" xfId="0" applyFont="1"/>
    <xf numFmtId="0" fontId="0" fillId="0" borderId="0" xfId="0" applyBorder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Border="1" applyAlignment="1">
      <alignment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20</xdr:row>
      <xdr:rowOff>180975</xdr:rowOff>
    </xdr:from>
    <xdr:to>
      <xdr:col>5</xdr:col>
      <xdr:colOff>123825</xdr:colOff>
      <xdr:row>24</xdr:row>
      <xdr:rowOff>66675</xdr:rowOff>
    </xdr:to>
    <xdr:sp macro="" textlink="">
      <xdr:nvSpPr>
        <xdr:cNvPr id="2" name="Rectangle 1"/>
        <xdr:cNvSpPr/>
      </xdr:nvSpPr>
      <xdr:spPr>
        <a:xfrm>
          <a:off x="1771650" y="3609975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Patient</a:t>
          </a:r>
          <a:r>
            <a:rPr lang="en-US" sz="1100" baseline="0"/>
            <a:t> registers  with admitting clerk</a:t>
          </a:r>
          <a:endParaRPr lang="en-US" sz="1100"/>
        </a:p>
      </xdr:txBody>
    </xdr:sp>
    <xdr:clientData/>
  </xdr:twoCellAnchor>
  <xdr:twoCellAnchor>
    <xdr:from>
      <xdr:col>6</xdr:col>
      <xdr:colOff>247650</xdr:colOff>
      <xdr:row>20</xdr:row>
      <xdr:rowOff>180975</xdr:rowOff>
    </xdr:from>
    <xdr:to>
      <xdr:col>8</xdr:col>
      <xdr:colOff>428625</xdr:colOff>
      <xdr:row>24</xdr:row>
      <xdr:rowOff>66675</xdr:rowOff>
    </xdr:to>
    <xdr:sp macro="" textlink="">
      <xdr:nvSpPr>
        <xdr:cNvPr id="3" name="Rectangle 2"/>
        <xdr:cNvSpPr/>
      </xdr:nvSpPr>
      <xdr:spPr>
        <a:xfrm>
          <a:off x="3905250" y="3609975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aseline="0"/>
            <a:t>Admitting clerk checsk insurance, collects copays</a:t>
          </a:r>
          <a:endParaRPr lang="en-US" sz="1100"/>
        </a:p>
      </xdr:txBody>
    </xdr:sp>
    <xdr:clientData/>
  </xdr:twoCellAnchor>
  <xdr:twoCellAnchor>
    <xdr:from>
      <xdr:col>5</xdr:col>
      <xdr:colOff>123825</xdr:colOff>
      <xdr:row>22</xdr:row>
      <xdr:rowOff>123825</xdr:rowOff>
    </xdr:from>
    <xdr:to>
      <xdr:col>6</xdr:col>
      <xdr:colOff>247650</xdr:colOff>
      <xdr:row>22</xdr:row>
      <xdr:rowOff>136525</xdr:rowOff>
    </xdr:to>
    <xdr:cxnSp macro="">
      <xdr:nvCxnSpPr>
        <xdr:cNvPr id="5" name="Elbow Connector 4"/>
        <xdr:cNvCxnSpPr>
          <a:stCxn id="2" idx="3"/>
          <a:endCxn id="3" idx="1"/>
        </xdr:cNvCxnSpPr>
      </xdr:nvCxnSpPr>
      <xdr:spPr>
        <a:xfrm>
          <a:off x="3171825" y="3933825"/>
          <a:ext cx="733425" cy="12700"/>
        </a:xfrm>
        <a:prstGeom prst="bentConnector3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14</xdr:row>
      <xdr:rowOff>142875</xdr:rowOff>
    </xdr:from>
    <xdr:to>
      <xdr:col>10</xdr:col>
      <xdr:colOff>409575</xdr:colOff>
      <xdr:row>18</xdr:row>
      <xdr:rowOff>28575</xdr:rowOff>
    </xdr:to>
    <xdr:sp macro="" textlink="">
      <xdr:nvSpPr>
        <xdr:cNvPr id="10" name="Rectangle 9"/>
        <xdr:cNvSpPr/>
      </xdr:nvSpPr>
      <xdr:spPr>
        <a:xfrm>
          <a:off x="5105400" y="2428875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Patient</a:t>
          </a:r>
          <a:r>
            <a:rPr lang="en-US" sz="1100" baseline="0"/>
            <a:t> sits in waiting room</a:t>
          </a:r>
          <a:endParaRPr lang="en-US" sz="1100"/>
        </a:p>
      </xdr:txBody>
    </xdr:sp>
    <xdr:clientData/>
  </xdr:twoCellAnchor>
  <xdr:twoCellAnchor>
    <xdr:from>
      <xdr:col>9</xdr:col>
      <xdr:colOff>581025</xdr:colOff>
      <xdr:row>21</xdr:row>
      <xdr:rowOff>9525</xdr:rowOff>
    </xdr:from>
    <xdr:to>
      <xdr:col>12</xdr:col>
      <xdr:colOff>152400</xdr:colOff>
      <xdr:row>24</xdr:row>
      <xdr:rowOff>85725</xdr:rowOff>
    </xdr:to>
    <xdr:sp macro="" textlink="">
      <xdr:nvSpPr>
        <xdr:cNvPr id="11" name="Rectangle 10"/>
        <xdr:cNvSpPr/>
      </xdr:nvSpPr>
      <xdr:spPr>
        <a:xfrm>
          <a:off x="6067425" y="3629025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Patient</a:t>
          </a:r>
          <a:r>
            <a:rPr lang="en-US" sz="1100" baseline="0"/>
            <a:t>  is moved to exam room</a:t>
          </a:r>
          <a:endParaRPr lang="en-US" sz="1100"/>
        </a:p>
      </xdr:txBody>
    </xdr:sp>
    <xdr:clientData/>
  </xdr:twoCellAnchor>
  <xdr:twoCellAnchor>
    <xdr:from>
      <xdr:col>15</xdr:col>
      <xdr:colOff>485775</xdr:colOff>
      <xdr:row>13</xdr:row>
      <xdr:rowOff>47625</xdr:rowOff>
    </xdr:from>
    <xdr:to>
      <xdr:col>18</xdr:col>
      <xdr:colOff>57150</xdr:colOff>
      <xdr:row>16</xdr:row>
      <xdr:rowOff>123825</xdr:rowOff>
    </xdr:to>
    <xdr:sp macro="" textlink="">
      <xdr:nvSpPr>
        <xdr:cNvPr id="12" name="Rectangle 11"/>
        <xdr:cNvSpPr/>
      </xdr:nvSpPr>
      <xdr:spPr>
        <a:xfrm>
          <a:off x="9629775" y="2143125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MD</a:t>
          </a:r>
          <a:r>
            <a:rPr lang="en-US" sz="1100" baseline="0"/>
            <a:t> does exam, provides diagnosis</a:t>
          </a:r>
          <a:endParaRPr lang="en-US" sz="1100"/>
        </a:p>
      </xdr:txBody>
    </xdr:sp>
    <xdr:clientData/>
  </xdr:twoCellAnchor>
  <xdr:twoCellAnchor>
    <xdr:from>
      <xdr:col>13</xdr:col>
      <xdr:colOff>76200</xdr:colOff>
      <xdr:row>21</xdr:row>
      <xdr:rowOff>0</xdr:rowOff>
    </xdr:from>
    <xdr:to>
      <xdr:col>15</xdr:col>
      <xdr:colOff>257175</xdr:colOff>
      <xdr:row>24</xdr:row>
      <xdr:rowOff>76200</xdr:rowOff>
    </xdr:to>
    <xdr:sp macro="" textlink="">
      <xdr:nvSpPr>
        <xdr:cNvPr id="13" name="Rectangle 12"/>
        <xdr:cNvSpPr/>
      </xdr:nvSpPr>
      <xdr:spPr>
        <a:xfrm>
          <a:off x="8001000" y="3619500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RN takes history and biometric</a:t>
          </a:r>
          <a:r>
            <a:rPr lang="en-US" sz="1100" baseline="0"/>
            <a:t> data</a:t>
          </a:r>
          <a:endParaRPr lang="en-US" sz="1100"/>
        </a:p>
      </xdr:txBody>
    </xdr:sp>
    <xdr:clientData/>
  </xdr:twoCellAnchor>
  <xdr:twoCellAnchor>
    <xdr:from>
      <xdr:col>16</xdr:col>
      <xdr:colOff>561975</xdr:colOff>
      <xdr:row>20</xdr:row>
      <xdr:rowOff>114300</xdr:rowOff>
    </xdr:from>
    <xdr:to>
      <xdr:col>19</xdr:col>
      <xdr:colOff>133350</xdr:colOff>
      <xdr:row>24</xdr:row>
      <xdr:rowOff>0</xdr:rowOff>
    </xdr:to>
    <xdr:sp macro="" textlink="">
      <xdr:nvSpPr>
        <xdr:cNvPr id="14" name="Rectangle 13"/>
        <xdr:cNvSpPr/>
      </xdr:nvSpPr>
      <xdr:spPr>
        <a:xfrm>
          <a:off x="10315575" y="3543300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Lab test performed</a:t>
          </a:r>
        </a:p>
      </xdr:txBody>
    </xdr:sp>
    <xdr:clientData/>
  </xdr:twoCellAnchor>
  <xdr:twoCellAnchor>
    <xdr:from>
      <xdr:col>20</xdr:col>
      <xdr:colOff>600075</xdr:colOff>
      <xdr:row>20</xdr:row>
      <xdr:rowOff>114300</xdr:rowOff>
    </xdr:from>
    <xdr:to>
      <xdr:col>23</xdr:col>
      <xdr:colOff>171450</xdr:colOff>
      <xdr:row>24</xdr:row>
      <xdr:rowOff>0</xdr:rowOff>
    </xdr:to>
    <xdr:sp macro="" textlink="">
      <xdr:nvSpPr>
        <xdr:cNvPr id="15" name="Rectangle 14"/>
        <xdr:cNvSpPr/>
      </xdr:nvSpPr>
      <xdr:spPr>
        <a:xfrm>
          <a:off x="12792075" y="3543300"/>
          <a:ext cx="1400175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Patient</a:t>
          </a:r>
          <a:r>
            <a:rPr lang="en-US" sz="1100" baseline="0"/>
            <a:t> receives discharge instructions</a:t>
          </a:r>
          <a:endParaRPr lang="en-US" sz="1100"/>
        </a:p>
      </xdr:txBody>
    </xdr:sp>
    <xdr:clientData/>
  </xdr:twoCellAnchor>
  <xdr:twoCellAnchor>
    <xdr:from>
      <xdr:col>18</xdr:col>
      <xdr:colOff>542925</xdr:colOff>
      <xdr:row>12</xdr:row>
      <xdr:rowOff>85724</xdr:rowOff>
    </xdr:from>
    <xdr:to>
      <xdr:col>20</xdr:col>
      <xdr:colOff>342900</xdr:colOff>
      <xdr:row>17</xdr:row>
      <xdr:rowOff>114299</xdr:rowOff>
    </xdr:to>
    <xdr:sp macro="" textlink="">
      <xdr:nvSpPr>
        <xdr:cNvPr id="16" name="Flowchart: Decision 15"/>
        <xdr:cNvSpPr/>
      </xdr:nvSpPr>
      <xdr:spPr>
        <a:xfrm>
          <a:off x="11515725" y="1990724"/>
          <a:ext cx="1019175" cy="981075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Lab</a:t>
          </a:r>
          <a:r>
            <a:rPr lang="en-US" sz="1100" baseline="0"/>
            <a:t> test?</a:t>
          </a:r>
          <a:endParaRPr lang="en-US" sz="1100"/>
        </a:p>
      </xdr:txBody>
    </xdr:sp>
    <xdr:clientData/>
  </xdr:twoCellAnchor>
  <xdr:twoCellAnchor>
    <xdr:from>
      <xdr:col>10</xdr:col>
      <xdr:colOff>409575</xdr:colOff>
      <xdr:row>16</xdr:row>
      <xdr:rowOff>85725</xdr:rowOff>
    </xdr:from>
    <xdr:to>
      <xdr:col>11</xdr:col>
      <xdr:colOff>61913</xdr:colOff>
      <xdr:row>21</xdr:row>
      <xdr:rowOff>9525</xdr:rowOff>
    </xdr:to>
    <xdr:cxnSp macro="">
      <xdr:nvCxnSpPr>
        <xdr:cNvPr id="17" name="Elbow Connector 16"/>
        <xdr:cNvCxnSpPr>
          <a:stCxn id="10" idx="3"/>
          <a:endCxn id="11" idx="0"/>
        </xdr:cNvCxnSpPr>
      </xdr:nvCxnSpPr>
      <xdr:spPr>
        <a:xfrm>
          <a:off x="6505575" y="2752725"/>
          <a:ext cx="261938" cy="876300"/>
        </a:xfrm>
        <a:prstGeom prst="bentConnector2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22</xdr:row>
      <xdr:rowOff>133350</xdr:rowOff>
    </xdr:from>
    <xdr:to>
      <xdr:col>13</xdr:col>
      <xdr:colOff>76200</xdr:colOff>
      <xdr:row>22</xdr:row>
      <xdr:rowOff>142875</xdr:rowOff>
    </xdr:to>
    <xdr:cxnSp macro="">
      <xdr:nvCxnSpPr>
        <xdr:cNvPr id="18" name="Elbow Connector 17"/>
        <xdr:cNvCxnSpPr>
          <a:stCxn id="11" idx="3"/>
          <a:endCxn id="13" idx="1"/>
        </xdr:cNvCxnSpPr>
      </xdr:nvCxnSpPr>
      <xdr:spPr>
        <a:xfrm flipV="1">
          <a:off x="7467600" y="3943350"/>
          <a:ext cx="533400" cy="9525"/>
        </a:xfrm>
        <a:prstGeom prst="bentConnector3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257175</xdr:colOff>
      <xdr:row>14</xdr:row>
      <xdr:rowOff>180975</xdr:rowOff>
    </xdr:from>
    <xdr:to>
      <xdr:col>15</xdr:col>
      <xdr:colOff>485775</xdr:colOff>
      <xdr:row>22</xdr:row>
      <xdr:rowOff>133350</xdr:rowOff>
    </xdr:to>
    <xdr:cxnSp macro="">
      <xdr:nvCxnSpPr>
        <xdr:cNvPr id="19" name="Elbow Connector 18"/>
        <xdr:cNvCxnSpPr>
          <a:stCxn id="13" idx="3"/>
          <a:endCxn id="12" idx="1"/>
        </xdr:cNvCxnSpPr>
      </xdr:nvCxnSpPr>
      <xdr:spPr>
        <a:xfrm flipV="1">
          <a:off x="9401175" y="2466975"/>
          <a:ext cx="228600" cy="1476375"/>
        </a:xfrm>
        <a:prstGeom prst="bentConnector3">
          <a:avLst>
            <a:gd name="adj1" fmla="val 50000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14</xdr:row>
      <xdr:rowOff>180975</xdr:rowOff>
    </xdr:from>
    <xdr:to>
      <xdr:col>18</xdr:col>
      <xdr:colOff>542925</xdr:colOff>
      <xdr:row>15</xdr:row>
      <xdr:rowOff>4762</xdr:rowOff>
    </xdr:to>
    <xdr:cxnSp macro="">
      <xdr:nvCxnSpPr>
        <xdr:cNvPr id="20" name="Elbow Connector 19"/>
        <xdr:cNvCxnSpPr>
          <a:stCxn id="12" idx="3"/>
          <a:endCxn id="16" idx="1"/>
        </xdr:cNvCxnSpPr>
      </xdr:nvCxnSpPr>
      <xdr:spPr>
        <a:xfrm>
          <a:off x="11029950" y="2466975"/>
          <a:ext cx="485775" cy="14287"/>
        </a:xfrm>
        <a:prstGeom prst="bentConnector3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342900</xdr:colOff>
      <xdr:row>15</xdr:row>
      <xdr:rowOff>4762</xdr:rowOff>
    </xdr:from>
    <xdr:to>
      <xdr:col>20</xdr:col>
      <xdr:colOff>600075</xdr:colOff>
      <xdr:row>22</xdr:row>
      <xdr:rowOff>57150</xdr:rowOff>
    </xdr:to>
    <xdr:cxnSp macro="">
      <xdr:nvCxnSpPr>
        <xdr:cNvPr id="21" name="Elbow Connector 20"/>
        <xdr:cNvCxnSpPr>
          <a:stCxn id="16" idx="3"/>
          <a:endCxn id="15" idx="1"/>
        </xdr:cNvCxnSpPr>
      </xdr:nvCxnSpPr>
      <xdr:spPr>
        <a:xfrm>
          <a:off x="12534900" y="2481262"/>
          <a:ext cx="257175" cy="1385888"/>
        </a:xfrm>
        <a:prstGeom prst="bentConnector3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42864</xdr:colOff>
      <xdr:row>17</xdr:row>
      <xdr:rowOff>114298</xdr:rowOff>
    </xdr:from>
    <xdr:to>
      <xdr:col>19</xdr:col>
      <xdr:colOff>442914</xdr:colOff>
      <xdr:row>20</xdr:row>
      <xdr:rowOff>114299</xdr:rowOff>
    </xdr:to>
    <xdr:cxnSp macro="">
      <xdr:nvCxnSpPr>
        <xdr:cNvPr id="45" name="Elbow Connector 44"/>
        <xdr:cNvCxnSpPr>
          <a:stCxn id="16" idx="2"/>
          <a:endCxn id="14" idx="0"/>
        </xdr:cNvCxnSpPr>
      </xdr:nvCxnSpPr>
      <xdr:spPr>
        <a:xfrm rot="5400000">
          <a:off x="11234738" y="2752724"/>
          <a:ext cx="571501" cy="1009650"/>
        </a:xfrm>
        <a:prstGeom prst="bentConnector3">
          <a:avLst>
            <a:gd name="adj1" fmla="val 50000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133350</xdr:colOff>
      <xdr:row>22</xdr:row>
      <xdr:rowOff>57150</xdr:rowOff>
    </xdr:from>
    <xdr:to>
      <xdr:col>20</xdr:col>
      <xdr:colOff>600075</xdr:colOff>
      <xdr:row>22</xdr:row>
      <xdr:rowOff>69850</xdr:rowOff>
    </xdr:to>
    <xdr:cxnSp macro="">
      <xdr:nvCxnSpPr>
        <xdr:cNvPr id="46" name="Elbow Connector 45"/>
        <xdr:cNvCxnSpPr>
          <a:stCxn id="14" idx="3"/>
          <a:endCxn id="15" idx="1"/>
        </xdr:cNvCxnSpPr>
      </xdr:nvCxnSpPr>
      <xdr:spPr>
        <a:xfrm>
          <a:off x="11715750" y="3867150"/>
          <a:ext cx="1076325" cy="12700"/>
        </a:xfrm>
        <a:prstGeom prst="bentConnector3">
          <a:avLst>
            <a:gd name="adj1" fmla="val 50000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338138</xdr:colOff>
      <xdr:row>16</xdr:row>
      <xdr:rowOff>85725</xdr:rowOff>
    </xdr:from>
    <xdr:to>
      <xdr:col>8</xdr:col>
      <xdr:colOff>228600</xdr:colOff>
      <xdr:row>20</xdr:row>
      <xdr:rowOff>180975</xdr:rowOff>
    </xdr:to>
    <xdr:cxnSp macro="">
      <xdr:nvCxnSpPr>
        <xdr:cNvPr id="54" name="Elbow Connector 53"/>
        <xdr:cNvCxnSpPr>
          <a:stCxn id="3" idx="0"/>
          <a:endCxn id="10" idx="1"/>
        </xdr:cNvCxnSpPr>
      </xdr:nvCxnSpPr>
      <xdr:spPr>
        <a:xfrm rot="5400000" flipH="1" flipV="1">
          <a:off x="4426744" y="2931319"/>
          <a:ext cx="857250" cy="500062"/>
        </a:xfrm>
        <a:prstGeom prst="bentConnector2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15</xdr:row>
      <xdr:rowOff>19050</xdr:rowOff>
    </xdr:from>
    <xdr:to>
      <xdr:col>3</xdr:col>
      <xdr:colOff>323850</xdr:colOff>
      <xdr:row>18</xdr:row>
      <xdr:rowOff>9525</xdr:rowOff>
    </xdr:to>
    <xdr:sp macro="" textlink="">
      <xdr:nvSpPr>
        <xdr:cNvPr id="80" name="Flowchart: Connector 79"/>
        <xdr:cNvSpPr/>
      </xdr:nvSpPr>
      <xdr:spPr>
        <a:xfrm>
          <a:off x="1476375" y="2495550"/>
          <a:ext cx="676275" cy="56197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Start</a:t>
          </a:r>
        </a:p>
      </xdr:txBody>
    </xdr:sp>
    <xdr:clientData/>
  </xdr:twoCellAnchor>
  <xdr:twoCellAnchor>
    <xdr:from>
      <xdr:col>2</xdr:col>
      <xdr:colOff>552450</xdr:colOff>
      <xdr:row>18</xdr:row>
      <xdr:rowOff>9526</xdr:rowOff>
    </xdr:from>
    <xdr:to>
      <xdr:col>2</xdr:col>
      <xdr:colOff>595313</xdr:colOff>
      <xdr:row>22</xdr:row>
      <xdr:rowOff>123826</xdr:rowOff>
    </xdr:to>
    <xdr:cxnSp macro="">
      <xdr:nvCxnSpPr>
        <xdr:cNvPr id="81" name="Elbow Connector 80"/>
        <xdr:cNvCxnSpPr>
          <a:stCxn id="80" idx="4"/>
          <a:endCxn id="2" idx="1"/>
        </xdr:cNvCxnSpPr>
      </xdr:nvCxnSpPr>
      <xdr:spPr>
        <a:xfrm rot="5400000">
          <a:off x="1354932" y="3474244"/>
          <a:ext cx="876300" cy="42863"/>
        </a:xfrm>
        <a:prstGeom prst="bentConnector4">
          <a:avLst>
            <a:gd name="adj1" fmla="val 31522"/>
            <a:gd name="adj2" fmla="val 633327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80964</xdr:colOff>
      <xdr:row>23</xdr:row>
      <xdr:rowOff>190499</xdr:rowOff>
    </xdr:from>
    <xdr:to>
      <xdr:col>22</xdr:col>
      <xdr:colOff>409576</xdr:colOff>
      <xdr:row>26</xdr:row>
      <xdr:rowOff>157162</xdr:rowOff>
    </xdr:to>
    <xdr:cxnSp macro="">
      <xdr:nvCxnSpPr>
        <xdr:cNvPr id="82" name="Elbow Connector 81"/>
        <xdr:cNvCxnSpPr>
          <a:stCxn id="15" idx="2"/>
          <a:endCxn id="83" idx="2"/>
        </xdr:cNvCxnSpPr>
      </xdr:nvCxnSpPr>
      <xdr:spPr>
        <a:xfrm rot="16200000" flipH="1">
          <a:off x="13387388" y="4295775"/>
          <a:ext cx="538163" cy="328612"/>
        </a:xfrm>
        <a:prstGeom prst="bentConnector2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409575</xdr:colOff>
      <xdr:row>25</xdr:row>
      <xdr:rowOff>66675</xdr:rowOff>
    </xdr:from>
    <xdr:to>
      <xdr:col>23</xdr:col>
      <xdr:colOff>476250</xdr:colOff>
      <xdr:row>28</xdr:row>
      <xdr:rowOff>57150</xdr:rowOff>
    </xdr:to>
    <xdr:sp macro="" textlink="">
      <xdr:nvSpPr>
        <xdr:cNvPr id="83" name="Flowchart: Connector 82"/>
        <xdr:cNvSpPr/>
      </xdr:nvSpPr>
      <xdr:spPr>
        <a:xfrm>
          <a:off x="13820775" y="4448175"/>
          <a:ext cx="676275" cy="561975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End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9</xdr:row>
      <xdr:rowOff>23813</xdr:rowOff>
    </xdr:from>
    <xdr:to>
      <xdr:col>3</xdr:col>
      <xdr:colOff>76200</xdr:colOff>
      <xdr:row>17</xdr:row>
      <xdr:rowOff>23813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914400" y="1738313"/>
          <a:ext cx="990600" cy="1524000"/>
        </a:xfrm>
        <a:prstGeom prst="rect">
          <a:avLst/>
        </a:prstGeom>
        <a:solidFill>
          <a:srgbClr val="99FF9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</xdr:col>
      <xdr:colOff>0</xdr:colOff>
      <xdr:row>12</xdr:row>
      <xdr:rowOff>76200</xdr:rowOff>
    </xdr:from>
    <xdr:to>
      <xdr:col>3</xdr:col>
      <xdr:colOff>234950</xdr:colOff>
      <xdr:row>13</xdr:row>
      <xdr:rowOff>31750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609600" y="2362200"/>
          <a:ext cx="145415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hangingPunct="1">
            <a:lnSpc>
              <a:spcPct val="40000"/>
            </a:lnSpc>
            <a:spcBef>
              <a:spcPct val="50000"/>
            </a:spcBef>
          </a:pPr>
          <a:r>
            <a:rPr lang="en-US" sz="900" b="1">
              <a:latin typeface="Verdana" pitchFamily="34" charset="0"/>
              <a:cs typeface="Arial" charset="0"/>
            </a:rPr>
            <a:t>Finance</a:t>
          </a:r>
        </a:p>
      </xdr:txBody>
    </xdr:sp>
    <xdr:clientData/>
  </xdr:twoCellAnchor>
  <xdr:twoCellAnchor>
    <xdr:from>
      <xdr:col>1</xdr:col>
      <xdr:colOff>304800</xdr:colOff>
      <xdr:row>24</xdr:row>
      <xdr:rowOff>138113</xdr:rowOff>
    </xdr:from>
    <xdr:to>
      <xdr:col>3</xdr:col>
      <xdr:colOff>76200</xdr:colOff>
      <xdr:row>32</xdr:row>
      <xdr:rowOff>88900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914400" y="4710113"/>
          <a:ext cx="990600" cy="1474787"/>
        </a:xfrm>
        <a:prstGeom prst="rect">
          <a:avLst/>
        </a:prstGeom>
        <a:solidFill>
          <a:srgbClr val="00CC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</xdr:col>
      <xdr:colOff>304800</xdr:colOff>
      <xdr:row>32</xdr:row>
      <xdr:rowOff>61913</xdr:rowOff>
    </xdr:from>
    <xdr:to>
      <xdr:col>3</xdr:col>
      <xdr:colOff>76200</xdr:colOff>
      <xdr:row>38</xdr:row>
      <xdr:rowOff>0</xdr:rowOff>
    </xdr:to>
    <xdr:sp macro="" textlink="">
      <xdr:nvSpPr>
        <xdr:cNvPr id="8" name="Rectangle 7"/>
        <xdr:cNvSpPr>
          <a:spLocks noChangeArrowheads="1"/>
        </xdr:cNvSpPr>
      </xdr:nvSpPr>
      <xdr:spPr bwMode="auto">
        <a:xfrm>
          <a:off x="914400" y="6157913"/>
          <a:ext cx="990600" cy="1081087"/>
        </a:xfrm>
        <a:prstGeom prst="rect">
          <a:avLst/>
        </a:prstGeom>
        <a:solidFill>
          <a:srgbClr val="FFFF66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</xdr:col>
      <xdr:colOff>152400</xdr:colOff>
      <xdr:row>27</xdr:row>
      <xdr:rowOff>114300</xdr:rowOff>
    </xdr:from>
    <xdr:to>
      <xdr:col>3</xdr:col>
      <xdr:colOff>109538</xdr:colOff>
      <xdr:row>29</xdr:row>
      <xdr:rowOff>69850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762000" y="5257800"/>
          <a:ext cx="1176338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hangingPunct="1">
            <a:lnSpc>
              <a:spcPct val="90000"/>
            </a:lnSpc>
            <a:spcBef>
              <a:spcPct val="50000"/>
            </a:spcBef>
          </a:pPr>
          <a:r>
            <a:rPr lang="en-US" sz="900" b="1">
              <a:latin typeface="Verdana" pitchFamily="34" charset="0"/>
              <a:cs typeface="Arial" charset="0"/>
            </a:rPr>
            <a:t>Business Processes</a:t>
          </a:r>
        </a:p>
      </xdr:txBody>
    </xdr:sp>
    <xdr:clientData/>
  </xdr:twoCellAnchor>
  <xdr:twoCellAnchor>
    <xdr:from>
      <xdr:col>1</xdr:col>
      <xdr:colOff>152400</xdr:colOff>
      <xdr:row>34</xdr:row>
      <xdr:rowOff>0</xdr:rowOff>
    </xdr:from>
    <xdr:to>
      <xdr:col>3</xdr:col>
      <xdr:colOff>233363</xdr:colOff>
      <xdr:row>35</xdr:row>
      <xdr:rowOff>146050</xdr:rowOff>
    </xdr:to>
    <xdr:sp macro="" textlink="">
      <xdr:nvSpPr>
        <xdr:cNvPr id="10" name="Text Box 7"/>
        <xdr:cNvSpPr txBox="1">
          <a:spLocks noChangeArrowheads="1"/>
        </xdr:cNvSpPr>
      </xdr:nvSpPr>
      <xdr:spPr bwMode="auto">
        <a:xfrm>
          <a:off x="762000" y="6477000"/>
          <a:ext cx="1300163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hangingPunct="1">
            <a:lnSpc>
              <a:spcPct val="90000"/>
            </a:lnSpc>
            <a:spcBef>
              <a:spcPct val="50000"/>
            </a:spcBef>
          </a:pPr>
          <a:r>
            <a:rPr lang="en-US" sz="900" b="1">
              <a:latin typeface="Verdana" pitchFamily="34" charset="0"/>
              <a:cs typeface="Arial" charset="0"/>
            </a:rPr>
            <a:t>Learning and Growth</a:t>
          </a:r>
        </a:p>
      </xdr:txBody>
    </xdr:sp>
    <xdr:clientData/>
  </xdr:twoCellAnchor>
  <xdr:twoCellAnchor>
    <xdr:from>
      <xdr:col>1</xdr:col>
      <xdr:colOff>304800</xdr:colOff>
      <xdr:row>15</xdr:row>
      <xdr:rowOff>176213</xdr:rowOff>
    </xdr:from>
    <xdr:to>
      <xdr:col>3</xdr:col>
      <xdr:colOff>76200</xdr:colOff>
      <xdr:row>25</xdr:row>
      <xdr:rowOff>23813</xdr:rowOff>
    </xdr:to>
    <xdr:sp macro="" textlink="">
      <xdr:nvSpPr>
        <xdr:cNvPr id="11" name="Rectangle 10"/>
        <xdr:cNvSpPr>
          <a:spLocks noChangeArrowheads="1"/>
        </xdr:cNvSpPr>
      </xdr:nvSpPr>
      <xdr:spPr bwMode="auto">
        <a:xfrm>
          <a:off x="914400" y="3033713"/>
          <a:ext cx="990600" cy="1752600"/>
        </a:xfrm>
        <a:prstGeom prst="rect">
          <a:avLst/>
        </a:prstGeom>
        <a:solidFill>
          <a:srgbClr val="FFCC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</xdr:col>
      <xdr:colOff>152400</xdr:colOff>
      <xdr:row>18</xdr:row>
      <xdr:rowOff>152400</xdr:rowOff>
    </xdr:from>
    <xdr:to>
      <xdr:col>3</xdr:col>
      <xdr:colOff>107950</xdr:colOff>
      <xdr:row>19</xdr:row>
      <xdr:rowOff>176213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762000" y="3581400"/>
          <a:ext cx="1174750" cy="2143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eaLnBrk="1" hangingPunct="1">
            <a:lnSpc>
              <a:spcPct val="90000"/>
            </a:lnSpc>
            <a:spcBef>
              <a:spcPct val="50000"/>
            </a:spcBef>
          </a:pPr>
          <a:r>
            <a:rPr lang="en-US" sz="900" b="1">
              <a:latin typeface="Verdana" pitchFamily="34" charset="0"/>
              <a:cs typeface="Arial" charset="0"/>
            </a:rPr>
            <a:t>Customers</a:t>
          </a:r>
        </a:p>
      </xdr:txBody>
    </xdr:sp>
    <xdr:clientData/>
  </xdr:twoCellAnchor>
  <xdr:twoCellAnchor>
    <xdr:from>
      <xdr:col>1</xdr:col>
      <xdr:colOff>439738</xdr:colOff>
      <xdr:row>19</xdr:row>
      <xdr:rowOff>95250</xdr:rowOff>
    </xdr:from>
    <xdr:to>
      <xdr:col>3</xdr:col>
      <xdr:colOff>490538</xdr:colOff>
      <xdr:row>20</xdr:row>
      <xdr:rowOff>103188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1049338" y="3714750"/>
          <a:ext cx="1270000" cy="198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700" i="1">
            <a:latin typeface="Verdana" pitchFamily="34" charset="0"/>
            <a:cs typeface="Arial" charset="0"/>
          </a:endParaRPr>
        </a:p>
      </xdr:txBody>
    </xdr:sp>
    <xdr:clientData/>
  </xdr:twoCellAnchor>
  <xdr:twoCellAnchor>
    <xdr:from>
      <xdr:col>1</xdr:col>
      <xdr:colOff>152400</xdr:colOff>
      <xdr:row>4</xdr:row>
      <xdr:rowOff>0</xdr:rowOff>
    </xdr:from>
    <xdr:to>
      <xdr:col>16</xdr:col>
      <xdr:colOff>152400</xdr:colOff>
      <xdr:row>5</xdr:row>
      <xdr:rowOff>85725</xdr:rowOff>
    </xdr:to>
    <xdr:sp macro="" textlink="">
      <xdr:nvSpPr>
        <xdr:cNvPr id="14" name="Rectangle 13"/>
        <xdr:cNvSpPr>
          <a:spLocks noChangeArrowheads="1"/>
        </xdr:cNvSpPr>
      </xdr:nvSpPr>
      <xdr:spPr bwMode="auto">
        <a:xfrm>
          <a:off x="762000" y="762000"/>
          <a:ext cx="91440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18" tIns="45709" rIns="91418" bIns="45709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2400">
            <a:solidFill>
              <a:schemeClr val="bg1"/>
            </a:solidFill>
            <a:latin typeface="Times New Roman" pitchFamily="18" charset="0"/>
            <a:cs typeface="Arial" charset="0"/>
          </a:endParaRPr>
        </a:p>
      </xdr:txBody>
    </xdr:sp>
    <xdr:clientData/>
  </xdr:twoCellAnchor>
  <xdr:twoCellAnchor>
    <xdr:from>
      <xdr:col>3</xdr:col>
      <xdr:colOff>381000</xdr:colOff>
      <xdr:row>25</xdr:row>
      <xdr:rowOff>38100</xdr:rowOff>
    </xdr:from>
    <xdr:to>
      <xdr:col>15</xdr:col>
      <xdr:colOff>533400</xdr:colOff>
      <xdr:row>25</xdr:row>
      <xdr:rowOff>38100</xdr:rowOff>
    </xdr:to>
    <xdr:sp macro="" textlink="">
      <xdr:nvSpPr>
        <xdr:cNvPr id="15" name="Line 12"/>
        <xdr:cNvSpPr>
          <a:spLocks noChangeShapeType="1"/>
        </xdr:cNvSpPr>
      </xdr:nvSpPr>
      <xdr:spPr bwMode="auto">
        <a:xfrm>
          <a:off x="2209800" y="4800600"/>
          <a:ext cx="7467600" cy="0"/>
        </a:xfrm>
        <a:prstGeom prst="line">
          <a:avLst/>
        </a:prstGeom>
        <a:noFill/>
        <a:ln w="9525">
          <a:solidFill>
            <a:schemeClr val="tx1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3</xdr:col>
      <xdr:colOff>381000</xdr:colOff>
      <xdr:row>16</xdr:row>
      <xdr:rowOff>76200</xdr:rowOff>
    </xdr:from>
    <xdr:to>
      <xdr:col>15</xdr:col>
      <xdr:colOff>533400</xdr:colOff>
      <xdr:row>16</xdr:row>
      <xdr:rowOff>76200</xdr:rowOff>
    </xdr:to>
    <xdr:sp macro="" textlink="">
      <xdr:nvSpPr>
        <xdr:cNvPr id="16" name="Line 13"/>
        <xdr:cNvSpPr>
          <a:spLocks noChangeShapeType="1"/>
        </xdr:cNvSpPr>
      </xdr:nvSpPr>
      <xdr:spPr bwMode="auto">
        <a:xfrm>
          <a:off x="2209800" y="3124200"/>
          <a:ext cx="7467600" cy="0"/>
        </a:xfrm>
        <a:prstGeom prst="line">
          <a:avLst/>
        </a:prstGeom>
        <a:noFill/>
        <a:ln w="9525">
          <a:solidFill>
            <a:schemeClr val="tx1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3</xdr:col>
      <xdr:colOff>457200</xdr:colOff>
      <xdr:row>32</xdr:row>
      <xdr:rowOff>76200</xdr:rowOff>
    </xdr:from>
    <xdr:to>
      <xdr:col>16</xdr:col>
      <xdr:colOff>0</xdr:colOff>
      <xdr:row>32</xdr:row>
      <xdr:rowOff>76200</xdr:rowOff>
    </xdr:to>
    <xdr:sp macro="" textlink="">
      <xdr:nvSpPr>
        <xdr:cNvPr id="17" name="Line 14"/>
        <xdr:cNvSpPr>
          <a:spLocks noChangeShapeType="1"/>
        </xdr:cNvSpPr>
      </xdr:nvSpPr>
      <xdr:spPr bwMode="auto">
        <a:xfrm>
          <a:off x="2286000" y="6172200"/>
          <a:ext cx="7467600" cy="0"/>
        </a:xfrm>
        <a:prstGeom prst="line">
          <a:avLst/>
        </a:prstGeom>
        <a:noFill/>
        <a:ln w="9525">
          <a:solidFill>
            <a:schemeClr val="tx1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</xdr:col>
      <xdr:colOff>381000</xdr:colOff>
      <xdr:row>4</xdr:row>
      <xdr:rowOff>0</xdr:rowOff>
    </xdr:from>
    <xdr:to>
      <xdr:col>15</xdr:col>
      <xdr:colOff>76200</xdr:colOff>
      <xdr:row>8</xdr:row>
      <xdr:rowOff>152400</xdr:rowOff>
    </xdr:to>
    <xdr:sp macro="" textlink="">
      <xdr:nvSpPr>
        <xdr:cNvPr id="28" name="Rectangle 27"/>
        <xdr:cNvSpPr>
          <a:spLocks noGrp="1" noChangeArrowheads="1"/>
        </xdr:cNvSpPr>
      </xdr:nvSpPr>
      <xdr:spPr>
        <a:xfrm>
          <a:off x="990600" y="762000"/>
          <a:ext cx="8229600" cy="914400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ctr" defTabSz="914400" rtl="0" eaLnBrk="1" latinLnBrk="0" hangingPunct="1">
            <a:spcBef>
              <a:spcPct val="0"/>
            </a:spcBef>
            <a:buNone/>
            <a:defRPr sz="44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eaLnBrk="1" hangingPunct="1"/>
          <a:r>
            <a:rPr lang="en-US" sz="2800" b="1"/>
            <a:t>VVH Clinic Improvement</a:t>
          </a:r>
        </a:p>
      </xdr:txBody>
    </xdr:sp>
    <xdr:clientData/>
  </xdr:twoCellAnchor>
  <xdr:twoCellAnchor>
    <xdr:from>
      <xdr:col>8</xdr:col>
      <xdr:colOff>247649</xdr:colOff>
      <xdr:row>9</xdr:row>
      <xdr:rowOff>162151</xdr:rowOff>
    </xdr:from>
    <xdr:to>
      <xdr:col>10</xdr:col>
      <xdr:colOff>409574</xdr:colOff>
      <xdr:row>13</xdr:row>
      <xdr:rowOff>63726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 flipH="1">
          <a:off x="5124449" y="1876651"/>
          <a:ext cx="1381125" cy="663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eaLnBrk="1" hangingPunct="1"/>
          <a:r>
            <a:rPr lang="en-US" sz="1000"/>
            <a:t>Increase profitability: </a:t>
          </a:r>
        </a:p>
        <a:p>
          <a:pPr eaLnBrk="1" hangingPunct="1"/>
          <a:r>
            <a:rPr lang="en-US" sz="1000"/>
            <a:t>Goal = 3%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M16" sqref="M16"/>
    </sheetView>
  </sheetViews>
  <sheetFormatPr defaultRowHeight="15" x14ac:dyDescent="0.25"/>
  <sheetData>
    <row r="1" spans="1:2" s="27" customFormat="1" ht="23.25" x14ac:dyDescent="0.35">
      <c r="A1" s="27" t="s">
        <v>39</v>
      </c>
    </row>
    <row r="2" spans="1:2" ht="18.75" x14ac:dyDescent="0.3">
      <c r="A2" s="15"/>
      <c r="B2" s="15"/>
    </row>
    <row r="3" spans="1:2" s="9" customFormat="1" ht="18.75" x14ac:dyDescent="0.3">
      <c r="A3" s="14" t="s">
        <v>40</v>
      </c>
      <c r="B3" s="14"/>
    </row>
    <row r="4" spans="1:2" ht="18.75" x14ac:dyDescent="0.3">
      <c r="A4" s="15"/>
      <c r="B4" s="15"/>
    </row>
    <row r="5" spans="1:2" ht="18.75" x14ac:dyDescent="0.3">
      <c r="A5" s="15" t="s">
        <v>41</v>
      </c>
      <c r="B5" s="15"/>
    </row>
    <row r="6" spans="1:2" ht="18.75" x14ac:dyDescent="0.3">
      <c r="A6" s="15"/>
      <c r="B6" s="15"/>
    </row>
    <row r="7" spans="1:2" ht="18.75" x14ac:dyDescent="0.3">
      <c r="A7" s="15" t="s">
        <v>42</v>
      </c>
      <c r="B7" s="15"/>
    </row>
    <row r="8" spans="1:2" ht="18.75" x14ac:dyDescent="0.3">
      <c r="A8" s="15"/>
      <c r="B8" s="15"/>
    </row>
    <row r="9" spans="1:2" ht="18.75" x14ac:dyDescent="0.3">
      <c r="A9" s="15" t="s">
        <v>43</v>
      </c>
      <c r="B9" s="15"/>
    </row>
    <row r="10" spans="1:2" ht="18.75" x14ac:dyDescent="0.3">
      <c r="A10" s="15"/>
      <c r="B10" s="15"/>
    </row>
    <row r="11" spans="1:2" ht="18.75" x14ac:dyDescent="0.3">
      <c r="A11" s="15" t="s">
        <v>44</v>
      </c>
      <c r="B11" s="15"/>
    </row>
    <row r="12" spans="1:2" ht="18.75" x14ac:dyDescent="0.3">
      <c r="A12" s="15"/>
      <c r="B12" s="15"/>
    </row>
    <row r="13" spans="1:2" ht="18.75" x14ac:dyDescent="0.3">
      <c r="A13" s="15" t="s">
        <v>45</v>
      </c>
      <c r="B13" s="15"/>
    </row>
    <row r="14" spans="1:2" ht="18.75" x14ac:dyDescent="0.3">
      <c r="A14" s="15"/>
      <c r="B14" s="15"/>
    </row>
    <row r="15" spans="1:2" ht="18.75" x14ac:dyDescent="0.3">
      <c r="A15" s="15" t="s">
        <v>46</v>
      </c>
      <c r="B15" s="15"/>
    </row>
    <row r="16" spans="1:2" ht="18.75" x14ac:dyDescent="0.3">
      <c r="A16" s="15" t="s">
        <v>11</v>
      </c>
      <c r="B16" s="15"/>
    </row>
    <row r="17" spans="1:5" ht="18.75" x14ac:dyDescent="0.3">
      <c r="A17" s="15" t="s">
        <v>37</v>
      </c>
      <c r="B17" s="15"/>
    </row>
    <row r="18" spans="1:5" ht="18.75" x14ac:dyDescent="0.3">
      <c r="A18" s="15"/>
      <c r="B18" s="15"/>
    </row>
    <row r="19" spans="1:5" ht="18.75" x14ac:dyDescent="0.3">
      <c r="A19" s="15" t="s">
        <v>12</v>
      </c>
      <c r="B19" s="15"/>
    </row>
    <row r="20" spans="1:5" ht="18.75" x14ac:dyDescent="0.3">
      <c r="A20" s="15" t="s">
        <v>13</v>
      </c>
      <c r="B20" s="15"/>
    </row>
    <row r="21" spans="1:5" s="15" customFormat="1" ht="18.75" x14ac:dyDescent="0.3">
      <c r="A21" s="15" t="s">
        <v>14</v>
      </c>
      <c r="E21" s="15" t="s">
        <v>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K11" workbookViewId="0">
      <selection activeCell="Z30" sqref="Z30"/>
    </sheetView>
  </sheetViews>
  <sheetFormatPr defaultRowHeight="15" x14ac:dyDescent="0.25"/>
  <sheetData>
    <row r="1" spans="1:7" s="14" customFormat="1" ht="21" x14ac:dyDescent="0.35">
      <c r="A1" s="31" t="s">
        <v>0</v>
      </c>
      <c r="B1" s="17"/>
      <c r="C1" s="17"/>
      <c r="D1" s="17"/>
      <c r="E1" s="17"/>
      <c r="F1" s="17"/>
      <c r="G1" s="17"/>
    </row>
    <row r="2" spans="1:7" x14ac:dyDescent="0.25">
      <c r="A2" t="s">
        <v>47</v>
      </c>
    </row>
    <row r="3" spans="1:7" s="18" customFormat="1" ht="15.75" x14ac:dyDescent="0.25">
      <c r="A3"/>
      <c r="B3"/>
      <c r="C3"/>
      <c r="D3"/>
      <c r="E3"/>
      <c r="F3"/>
      <c r="G3"/>
    </row>
    <row r="4" spans="1:7" x14ac:dyDescent="0.25">
      <c r="A4" t="s">
        <v>48</v>
      </c>
    </row>
    <row r="6" spans="1:7" x14ac:dyDescent="0.25">
      <c r="A6" t="s">
        <v>49</v>
      </c>
    </row>
    <row r="7" spans="1:7" x14ac:dyDescent="0.25">
      <c r="A7" t="s">
        <v>50</v>
      </c>
    </row>
    <row r="8" spans="1:7" x14ac:dyDescent="0.25">
      <c r="A8" t="s">
        <v>51</v>
      </c>
    </row>
    <row r="9" spans="1:7" x14ac:dyDescent="0.25">
      <c r="A9" t="s">
        <v>21</v>
      </c>
    </row>
    <row r="10" spans="1:7" x14ac:dyDescent="0.25">
      <c r="A10" t="s">
        <v>20</v>
      </c>
    </row>
    <row r="33" spans="1:1" x14ac:dyDescent="0.25">
      <c r="A33" s="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6"/>
  <sheetViews>
    <sheetView workbookViewId="0">
      <pane ySplit="1" topLeftCell="A2" activePane="bottomLeft" state="frozen"/>
      <selection pane="bottomLeft" activeCell="M31" sqref="M31"/>
    </sheetView>
  </sheetViews>
  <sheetFormatPr defaultRowHeight="15" x14ac:dyDescent="0.25"/>
  <cols>
    <col min="1" max="1" width="9.140625" style="3"/>
    <col min="2" max="2" width="11.5703125" style="3" customWidth="1"/>
    <col min="3" max="3" width="10.5703125" style="3" customWidth="1"/>
    <col min="4" max="4" width="9.140625" style="8"/>
    <col min="5" max="5" width="12.140625" style="3" customWidth="1"/>
    <col min="6" max="8" width="9.140625" style="3"/>
    <col min="9" max="9" width="11.5703125" style="3" customWidth="1"/>
    <col min="10" max="10" width="9.140625" style="3"/>
    <col min="11" max="11" width="11.5703125" style="3" bestFit="1" customWidth="1"/>
    <col min="12" max="12" width="9.140625" style="3"/>
  </cols>
  <sheetData>
    <row r="1" spans="1:14" s="5" customFormat="1" x14ac:dyDescent="0.25">
      <c r="A1" s="4" t="s">
        <v>1</v>
      </c>
      <c r="B1" s="4" t="s">
        <v>2</v>
      </c>
      <c r="C1" s="4" t="s">
        <v>3</v>
      </c>
      <c r="D1" s="7" t="s">
        <v>9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/>
      <c r="K1" s="4"/>
      <c r="L1" s="4"/>
    </row>
    <row r="2" spans="1:14" x14ac:dyDescent="0.25">
      <c r="A2" s="3">
        <v>1.689263520645909</v>
      </c>
      <c r="B2" s="3">
        <v>1.2</v>
      </c>
      <c r="C2" s="3">
        <v>19.306562004785519</v>
      </c>
      <c r="D2">
        <v>1</v>
      </c>
      <c r="E2" s="3">
        <v>5.6000000000000005</v>
      </c>
      <c r="F2" s="3">
        <v>2.1143552102148533</v>
      </c>
      <c r="G2" s="3">
        <v>5.33</v>
      </c>
      <c r="H2" s="3">
        <v>3.2287104204297066</v>
      </c>
      <c r="I2" s="3">
        <v>0.70250064507126808</v>
      </c>
    </row>
    <row r="3" spans="1:14" x14ac:dyDescent="0.25">
      <c r="A3" s="3">
        <v>2.5738562574842945</v>
      </c>
      <c r="B3" s="3">
        <v>3.1535985322552733</v>
      </c>
      <c r="C3" s="3">
        <v>2.385554049978964</v>
      </c>
      <c r="D3">
        <v>2</v>
      </c>
      <c r="E3" s="3">
        <v>7.8400000000000007</v>
      </c>
      <c r="F3" s="3">
        <v>6.0790017768158577</v>
      </c>
      <c r="G3" s="3">
        <v>7.1550027874705258</v>
      </c>
      <c r="H3" s="3">
        <v>11.158003553631715</v>
      </c>
      <c r="I3" s="3">
        <v>0.922649294603616</v>
      </c>
    </row>
    <row r="4" spans="1:14" x14ac:dyDescent="0.25">
      <c r="A4" s="3">
        <v>2.3161895872617606</v>
      </c>
      <c r="B4" s="3">
        <v>1.6787335021508625</v>
      </c>
      <c r="C4" s="3">
        <v>6.4906175035866909</v>
      </c>
      <c r="D4">
        <v>1</v>
      </c>
      <c r="E4" s="3">
        <v>6.7200000000000006</v>
      </c>
      <c r="F4" s="3">
        <v>2.6541221258230507</v>
      </c>
      <c r="G4" s="3">
        <v>22.197293970766623</v>
      </c>
      <c r="H4" s="3">
        <v>4.3082442516461015</v>
      </c>
      <c r="I4" s="3">
        <v>0.94279346537950914</v>
      </c>
    </row>
    <row r="5" spans="1:14" x14ac:dyDescent="0.25">
      <c r="A5" s="3">
        <v>4.8460650608176365</v>
      </c>
      <c r="B5" s="3">
        <v>2.6624145498790313</v>
      </c>
      <c r="C5" s="3">
        <v>5.8020527072949335</v>
      </c>
      <c r="D5">
        <v>1</v>
      </c>
      <c r="E5" s="3">
        <v>4.4800000000000004</v>
      </c>
      <c r="F5" s="3">
        <v>6.6373087419196963</v>
      </c>
      <c r="G5" s="3">
        <v>22.206078321000174</v>
      </c>
      <c r="H5" s="3">
        <v>12.274617483839393</v>
      </c>
      <c r="I5" s="3">
        <v>0.94095480815303745</v>
      </c>
    </row>
    <row r="6" spans="1:14" x14ac:dyDescent="0.25">
      <c r="A6" s="3">
        <v>4.1601719052123372</v>
      </c>
      <c r="B6" s="3">
        <v>3.0116286830452736</v>
      </c>
      <c r="C6" s="3">
        <v>14.270148691721261</v>
      </c>
      <c r="D6">
        <v>1</v>
      </c>
      <c r="E6" s="3">
        <v>6.7200000000000006</v>
      </c>
      <c r="F6" s="3">
        <v>5.801039732323261</v>
      </c>
      <c r="G6" s="3">
        <v>16.005198661616305</v>
      </c>
      <c r="H6" s="3">
        <v>10.602079464646522</v>
      </c>
      <c r="I6" s="3">
        <v>0.92093557921180036</v>
      </c>
    </row>
    <row r="7" spans="1:14" x14ac:dyDescent="0.25">
      <c r="A7" s="3">
        <v>1.7888486430165358</v>
      </c>
      <c r="B7" s="3">
        <v>3.7414367903256789</v>
      </c>
      <c r="C7" s="3">
        <v>5.9633788774954155</v>
      </c>
      <c r="D7">
        <v>1</v>
      </c>
      <c r="E7" s="3">
        <v>2.2400000000000002</v>
      </c>
      <c r="F7" s="3">
        <v>4.5286771081737243</v>
      </c>
      <c r="G7" s="3">
        <v>9.6433855408686213</v>
      </c>
      <c r="H7" s="3">
        <v>8.0573542163474485</v>
      </c>
      <c r="I7" s="3">
        <v>1.0581460426474223</v>
      </c>
    </row>
    <row r="8" spans="1:14" x14ac:dyDescent="0.25">
      <c r="A8" s="3">
        <v>2.9511362602788722</v>
      </c>
      <c r="B8" s="3">
        <v>2.6134678187663667</v>
      </c>
      <c r="C8" s="3">
        <v>14.751747736809193</v>
      </c>
      <c r="D8">
        <v>2</v>
      </c>
      <c r="E8" s="3">
        <v>8.9600000000000009</v>
      </c>
      <c r="F8" s="3">
        <v>2.8343112161383033</v>
      </c>
      <c r="G8" s="3">
        <v>2.3431121613830328</v>
      </c>
      <c r="H8" s="3">
        <v>4.6686224322766066</v>
      </c>
      <c r="I8" s="3">
        <v>1.0101034629551577</v>
      </c>
    </row>
    <row r="9" spans="1:14" x14ac:dyDescent="0.25">
      <c r="A9" s="3">
        <v>3.6647974259976763</v>
      </c>
      <c r="B9" s="3">
        <v>2.0969612301560119</v>
      </c>
      <c r="C9" s="3">
        <v>13.078076259844238</v>
      </c>
      <c r="D9">
        <v>1</v>
      </c>
      <c r="E9" s="3">
        <v>6.7200000000000006</v>
      </c>
      <c r="F9" s="3">
        <v>4.3890241967164911</v>
      </c>
      <c r="G9" s="3">
        <v>8.9451209835824557</v>
      </c>
      <c r="H9" s="3">
        <v>7.7780483934329823</v>
      </c>
      <c r="I9" s="3">
        <v>1.0574769956074306</v>
      </c>
    </row>
    <row r="10" spans="1:14" x14ac:dyDescent="0.25">
      <c r="A10" s="3">
        <v>3.1375565261696465</v>
      </c>
      <c r="B10" s="3">
        <v>2.9879227036435623</v>
      </c>
      <c r="C10" s="3">
        <v>38.343018256127834</v>
      </c>
      <c r="D10">
        <v>1</v>
      </c>
      <c r="E10" s="3">
        <v>5.6000000000000005</v>
      </c>
      <c r="F10" s="3">
        <v>4.6148892478231573</v>
      </c>
      <c r="G10" s="3">
        <v>7.7646509921968265</v>
      </c>
      <c r="H10" s="3">
        <v>8.2297784956463147</v>
      </c>
      <c r="I10" s="3">
        <v>1.0956626990955556</v>
      </c>
    </row>
    <row r="11" spans="1:14" x14ac:dyDescent="0.25">
      <c r="A11" s="3">
        <v>3.4328546765464125</v>
      </c>
      <c r="B11" s="3">
        <v>4.6627094484865665</v>
      </c>
      <c r="C11" s="3">
        <v>6.3049077804316767</v>
      </c>
      <c r="D11">
        <v>2</v>
      </c>
      <c r="E11" s="3">
        <v>6.7200000000000006</v>
      </c>
      <c r="F11" s="3">
        <v>4.8317935023806058</v>
      </c>
      <c r="G11" s="3">
        <v>11.158967511903029</v>
      </c>
      <c r="H11" s="3">
        <v>8.6635870047612116</v>
      </c>
      <c r="I11" s="3">
        <v>0.96717178873950616</v>
      </c>
    </row>
    <row r="12" spans="1:14" x14ac:dyDescent="0.25">
      <c r="A12" s="3">
        <v>1.9632988217636012</v>
      </c>
      <c r="B12" s="3">
        <v>0.98926489549921826</v>
      </c>
      <c r="C12" s="3">
        <v>20.151136974745896</v>
      </c>
      <c r="D12">
        <v>1</v>
      </c>
      <c r="E12" s="3">
        <v>8.9600000000000009</v>
      </c>
      <c r="F12" s="3">
        <v>3.9309412740112748</v>
      </c>
      <c r="G12" s="3">
        <v>13.309412740112748</v>
      </c>
      <c r="H12" s="3">
        <v>6.8618825480225496</v>
      </c>
      <c r="I12" s="3">
        <v>0.90261858329176903</v>
      </c>
    </row>
    <row r="13" spans="1:14" x14ac:dyDescent="0.25">
      <c r="A13" s="3">
        <v>2.8810324086662149</v>
      </c>
      <c r="B13" s="3">
        <v>3.0999110600096174</v>
      </c>
      <c r="C13" s="3">
        <v>35.963489077985287</v>
      </c>
      <c r="D13">
        <v>1</v>
      </c>
      <c r="E13" s="3">
        <v>6.7200000000000006</v>
      </c>
      <c r="F13" s="3">
        <v>6.1185920811840333</v>
      </c>
      <c r="G13" s="3">
        <v>17.592960405920167</v>
      </c>
      <c r="H13" s="3">
        <v>11.237184162368067</v>
      </c>
      <c r="I13" s="3">
        <v>1.1087666987586999</v>
      </c>
      <c r="N13" s="1"/>
    </row>
    <row r="14" spans="1:14" x14ac:dyDescent="0.25">
      <c r="A14" s="3">
        <v>1.9911748343729414</v>
      </c>
      <c r="B14" s="3">
        <v>1.7801830886601238</v>
      </c>
      <c r="C14" s="3">
        <v>17.801625669235364</v>
      </c>
      <c r="D14">
        <v>2</v>
      </c>
      <c r="E14" s="3">
        <v>4.4800000000000004</v>
      </c>
      <c r="F14" s="3">
        <v>4.8486839558609063</v>
      </c>
      <c r="G14" s="3">
        <v>11.243419779304531</v>
      </c>
      <c r="H14" s="3">
        <v>8.6973679117218126</v>
      </c>
      <c r="I14" s="3">
        <v>0.84596615831833333</v>
      </c>
      <c r="N14" s="1"/>
    </row>
    <row r="15" spans="1:14" x14ac:dyDescent="0.25">
      <c r="A15" s="3">
        <v>1.8277477314113639</v>
      </c>
      <c r="B15" s="3">
        <v>2.0836723756947322</v>
      </c>
      <c r="C15" s="3">
        <v>8.4144670987734571</v>
      </c>
      <c r="D15">
        <v>2</v>
      </c>
      <c r="E15" s="3">
        <v>4.4800000000000004</v>
      </c>
      <c r="F15" s="3">
        <v>3.3373254508478567</v>
      </c>
      <c r="G15" s="3">
        <v>17.3732545084785</v>
      </c>
      <c r="H15" s="3">
        <v>5.6746509016957134</v>
      </c>
      <c r="I15" s="3">
        <v>1.0058822706705541</v>
      </c>
      <c r="N15" s="1"/>
    </row>
    <row r="16" spans="1:14" x14ac:dyDescent="0.25">
      <c r="A16" s="3">
        <v>3.7276776159415022</v>
      </c>
      <c r="B16" s="3">
        <v>0.3</v>
      </c>
      <c r="C16" s="3">
        <v>5.1206820140942</v>
      </c>
      <c r="D16">
        <v>2</v>
      </c>
      <c r="E16" s="3">
        <v>7.8400000000000007</v>
      </c>
      <c r="F16" s="3">
        <v>3.3018551574787125</v>
      </c>
      <c r="G16" s="3">
        <v>27.0185515747871</v>
      </c>
      <c r="H16" s="3">
        <v>5.603710314957425</v>
      </c>
      <c r="I16" s="3">
        <v>1.0408449523092713</v>
      </c>
      <c r="N16" s="1"/>
    </row>
    <row r="17" spans="1:14" x14ac:dyDescent="0.25">
      <c r="A17" s="3">
        <v>2.7949714725109516</v>
      </c>
      <c r="B17" s="3">
        <v>0.88040520090726204</v>
      </c>
      <c r="C17" s="3">
        <v>18.830350578937214</v>
      </c>
      <c r="D17">
        <v>1</v>
      </c>
      <c r="E17" s="3">
        <v>2.2400000000000002</v>
      </c>
      <c r="F17" s="3">
        <v>5.5792867341369856</v>
      </c>
      <c r="G17" s="3">
        <v>14.896433670684928</v>
      </c>
      <c r="H17" s="3">
        <v>10.158573468273971</v>
      </c>
      <c r="I17" s="3">
        <v>0.85477325026295148</v>
      </c>
      <c r="N17" s="1"/>
    </row>
    <row r="18" spans="1:14" x14ac:dyDescent="0.25">
      <c r="A18" s="3">
        <v>3.1959745077328989</v>
      </c>
      <c r="B18" s="3">
        <v>1.65512188282446</v>
      </c>
      <c r="C18" s="3">
        <v>6.4816407908801921</v>
      </c>
      <c r="D18">
        <v>1</v>
      </c>
      <c r="E18" s="3">
        <v>8.9600000000000009</v>
      </c>
      <c r="F18" s="3">
        <v>5.9167683856503572</v>
      </c>
      <c r="G18" s="3">
        <v>16.583841928251786</v>
      </c>
      <c r="H18" s="3">
        <v>10.833536771300714</v>
      </c>
      <c r="I18" s="3">
        <v>1.0607568608756992</v>
      </c>
      <c r="N18" s="1"/>
    </row>
    <row r="19" spans="1:14" x14ac:dyDescent="0.25">
      <c r="A19" s="3">
        <v>3.2428396328468807</v>
      </c>
      <c r="B19" s="3">
        <v>2.2888077688112389</v>
      </c>
      <c r="C19" s="3">
        <v>15.808508957561571</v>
      </c>
      <c r="D19">
        <v>1</v>
      </c>
      <c r="E19" s="3">
        <v>10.080000000000002</v>
      </c>
      <c r="F19" s="3">
        <v>4.4770826106105233</v>
      </c>
      <c r="G19" s="3">
        <v>9.3854130530526163</v>
      </c>
      <c r="H19" s="3">
        <v>7.9541652212210465</v>
      </c>
      <c r="I19" s="3">
        <v>0.99725719135312829</v>
      </c>
      <c r="N19" s="1"/>
    </row>
    <row r="20" spans="1:14" x14ac:dyDescent="0.25">
      <c r="A20" s="3">
        <v>1.1530891091097146</v>
      </c>
      <c r="B20" s="3">
        <v>1.6702649696089793</v>
      </c>
      <c r="C20" s="3">
        <v>10.372440935170744</v>
      </c>
      <c r="D20">
        <v>1</v>
      </c>
      <c r="E20" s="3">
        <v>6.7200000000000006</v>
      </c>
      <c r="F20" s="3">
        <v>5.0964223545452114</v>
      </c>
      <c r="G20" s="3">
        <v>12.470780556365099</v>
      </c>
      <c r="H20" s="3">
        <v>9.1928447090904228</v>
      </c>
      <c r="I20" s="3">
        <v>0.93537903719698079</v>
      </c>
      <c r="N20" s="1"/>
    </row>
    <row r="21" spans="1:14" x14ac:dyDescent="0.25">
      <c r="A21" s="3">
        <v>3.9196833161695395</v>
      </c>
      <c r="B21" s="3">
        <v>0.22037352714687586</v>
      </c>
      <c r="C21" s="3">
        <v>19.74144712825364</v>
      </c>
      <c r="D21">
        <v>2</v>
      </c>
      <c r="E21" s="3">
        <v>7.8400000000000007</v>
      </c>
      <c r="F21" s="3">
        <v>4.1269601196108852</v>
      </c>
      <c r="G21" s="3">
        <v>27.634800598054401</v>
      </c>
      <c r="H21" s="3">
        <v>7.2539202392217703</v>
      </c>
      <c r="I21" s="3">
        <v>1.0257915644397144</v>
      </c>
      <c r="N21" s="1"/>
    </row>
    <row r="22" spans="1:14" x14ac:dyDescent="0.25">
      <c r="A22" s="3">
        <v>4.6009926184779033</v>
      </c>
      <c r="B22" s="3">
        <v>1.6997678408661159</v>
      </c>
      <c r="C22" s="3">
        <v>25.610283425194211</v>
      </c>
      <c r="D22">
        <v>1</v>
      </c>
      <c r="E22" s="3">
        <v>5.6000000000000005</v>
      </c>
      <c r="F22" s="3">
        <v>4.816332092450466</v>
      </c>
      <c r="G22" s="3">
        <v>11.08166046225233</v>
      </c>
      <c r="H22" s="3">
        <v>18.6326641849009</v>
      </c>
      <c r="I22" s="3">
        <v>1.0482466475659749</v>
      </c>
      <c r="N22" s="1"/>
    </row>
    <row r="23" spans="1:14" x14ac:dyDescent="0.25">
      <c r="A23" s="3">
        <v>2.3179289958789013</v>
      </c>
      <c r="B23" s="3">
        <v>1.5751124970411183</v>
      </c>
      <c r="C23" s="3">
        <v>10.147489926239359</v>
      </c>
      <c r="D23">
        <v>1</v>
      </c>
      <c r="E23" s="3">
        <v>7.8400000000000007</v>
      </c>
      <c r="F23" s="3">
        <v>5.6832306098658592</v>
      </c>
      <c r="G23" s="3">
        <v>15.416153049329296</v>
      </c>
      <c r="H23" s="3">
        <v>10.366461219731718</v>
      </c>
      <c r="I23" s="3">
        <v>0.97221812009229325</v>
      </c>
      <c r="N23" s="1"/>
    </row>
    <row r="24" spans="1:14" x14ac:dyDescent="0.25">
      <c r="A24" s="3">
        <v>2.6898304743808694</v>
      </c>
      <c r="B24" s="3">
        <v>3.6642025002511218</v>
      </c>
      <c r="C24" s="3">
        <v>16.396388142893557</v>
      </c>
      <c r="D24">
        <v>1</v>
      </c>
      <c r="E24" s="3">
        <v>6.7200000000000006</v>
      </c>
      <c r="F24" s="3">
        <v>4.5507039329822874</v>
      </c>
      <c r="G24" s="3">
        <v>9.7535196649114368</v>
      </c>
      <c r="H24" s="3">
        <v>8.1014078659645747</v>
      </c>
      <c r="I24" s="3">
        <v>0.81948258209740743</v>
      </c>
      <c r="N24" s="1"/>
    </row>
    <row r="25" spans="1:14" x14ac:dyDescent="0.25">
      <c r="A25" s="3">
        <v>2.1141203281586058</v>
      </c>
      <c r="B25" s="3">
        <v>3.0846315490198322</v>
      </c>
      <c r="C25" s="3">
        <v>19.670293947128812</v>
      </c>
      <c r="D25">
        <v>1</v>
      </c>
      <c r="E25" s="3">
        <v>4.4800000000000004</v>
      </c>
      <c r="F25" s="3">
        <v>5.0079171513789333</v>
      </c>
      <c r="G25" s="3">
        <v>17.293843856891872</v>
      </c>
      <c r="H25" s="3">
        <v>9.0158343027578667</v>
      </c>
      <c r="I25" s="3">
        <v>0.98307839632616378</v>
      </c>
      <c r="N25" s="1"/>
    </row>
    <row r="26" spans="1:14" x14ac:dyDescent="0.25">
      <c r="A26" s="3">
        <v>3.5608376341115218</v>
      </c>
      <c r="B26" s="3">
        <v>2.8117353900161106</v>
      </c>
      <c r="C26" s="3">
        <v>12.226203731770511</v>
      </c>
      <c r="D26">
        <v>2</v>
      </c>
      <c r="E26" s="3">
        <v>6.7200000000000006</v>
      </c>
      <c r="F26" s="3">
        <v>3.866262558294693</v>
      </c>
      <c r="G26" s="3">
        <v>32.662625582946902</v>
      </c>
      <c r="H26" s="3">
        <v>6.732525116589386</v>
      </c>
      <c r="I26" s="3">
        <v>1.1282892299059313</v>
      </c>
      <c r="N26" s="1"/>
    </row>
    <row r="27" spans="1:14" x14ac:dyDescent="0.25">
      <c r="A27" s="3">
        <v>1.7379078447702341</v>
      </c>
      <c r="B27" s="3">
        <v>2.6062805368856061</v>
      </c>
      <c r="C27" s="3">
        <v>22.720991561654955</v>
      </c>
      <c r="D27">
        <v>2</v>
      </c>
      <c r="E27" s="3">
        <v>2.2400000000000002</v>
      </c>
      <c r="F27" s="3">
        <v>5.644231477053836</v>
      </c>
      <c r="G27" s="3">
        <v>26.279841196539735</v>
      </c>
      <c r="H27" s="3">
        <v>10.288462954107672</v>
      </c>
      <c r="I27" s="3">
        <v>0.8381963450810872</v>
      </c>
      <c r="N27" s="1"/>
    </row>
    <row r="28" spans="1:14" x14ac:dyDescent="0.25">
      <c r="A28" s="3">
        <v>1.4343685355270281</v>
      </c>
      <c r="B28" s="3">
        <v>0.88682395976502448</v>
      </c>
      <c r="C28" s="3">
        <v>30.564219211228192</v>
      </c>
      <c r="D28">
        <v>1</v>
      </c>
      <c r="E28" s="3">
        <v>8.9600000000000009</v>
      </c>
      <c r="F28" s="3">
        <v>3.6190778145100921</v>
      </c>
      <c r="G28" s="3">
        <v>10.190778145100921</v>
      </c>
      <c r="H28" s="3">
        <v>16.238155629020099</v>
      </c>
      <c r="I28" s="3">
        <v>1.0963175352808321</v>
      </c>
      <c r="N28" s="1"/>
    </row>
    <row r="29" spans="1:14" x14ac:dyDescent="0.25">
      <c r="A29" s="3">
        <v>2.293297605618136</v>
      </c>
      <c r="B29" s="3">
        <v>2.207998027690337</v>
      </c>
      <c r="C29" s="3">
        <v>9.6523780636198353</v>
      </c>
      <c r="D29">
        <v>1</v>
      </c>
      <c r="E29" s="3">
        <v>6.7200000000000006</v>
      </c>
      <c r="F29" s="3">
        <v>3.6639227245177608</v>
      </c>
      <c r="G29" s="3">
        <v>10.639227245177608</v>
      </c>
      <c r="H29" s="3">
        <v>6.3278454490355216</v>
      </c>
      <c r="I29" s="3">
        <v>1.0193635969480965</v>
      </c>
      <c r="N29" s="1"/>
    </row>
    <row r="30" spans="1:14" x14ac:dyDescent="0.25">
      <c r="A30" s="3">
        <v>3.7127050594135653</v>
      </c>
      <c r="B30" s="3">
        <v>2.9215546015184373</v>
      </c>
      <c r="C30" s="3">
        <v>11.278038452146575</v>
      </c>
      <c r="D30">
        <v>2</v>
      </c>
      <c r="E30" s="3">
        <v>5.6000000000000005</v>
      </c>
      <c r="F30" s="3">
        <v>5.6326013135549147</v>
      </c>
      <c r="G30" s="3">
        <v>15.163006567774573</v>
      </c>
      <c r="H30" s="3">
        <v>10.265202627109829</v>
      </c>
      <c r="I30" s="3">
        <v>0.91993820458446862</v>
      </c>
      <c r="N30" s="2"/>
    </row>
    <row r="31" spans="1:14" x14ac:dyDescent="0.25">
      <c r="A31" s="3">
        <v>4.1719475878635421</v>
      </c>
      <c r="B31" s="3">
        <v>0.69268776819808409</v>
      </c>
      <c r="C31" s="3">
        <v>14.491637936444022</v>
      </c>
      <c r="D31">
        <v>1</v>
      </c>
      <c r="E31" s="3">
        <v>6.7200000000000006</v>
      </c>
      <c r="F31" s="3">
        <v>6.7733282220433466</v>
      </c>
      <c r="G31" s="3">
        <v>20.866641110216733</v>
      </c>
      <c r="H31" s="3">
        <v>12.546656444086693</v>
      </c>
      <c r="I31" s="3">
        <v>1.1042349140334409</v>
      </c>
    </row>
    <row r="32" spans="1:14" x14ac:dyDescent="0.25">
      <c r="A32" s="3">
        <v>2.5741075053956592</v>
      </c>
      <c r="B32" s="3">
        <v>2.0817533418739913</v>
      </c>
      <c r="C32" s="3">
        <v>1.091952450806275</v>
      </c>
      <c r="D32">
        <v>2</v>
      </c>
      <c r="E32" s="3">
        <v>8.9600000000000009</v>
      </c>
      <c r="F32" s="3">
        <v>5.868012648425065</v>
      </c>
      <c r="G32" s="3">
        <v>29.949302986139799</v>
      </c>
      <c r="H32" s="3">
        <v>10.73602529685013</v>
      </c>
      <c r="I32" s="3">
        <v>0.96130759427614976</v>
      </c>
    </row>
    <row r="33" spans="1:9" x14ac:dyDescent="0.25">
      <c r="A33" s="3">
        <v>2.9189378740993561</v>
      </c>
      <c r="B33" s="3">
        <v>1.3039614309964236</v>
      </c>
      <c r="C33" s="3">
        <v>21.946049779799068</v>
      </c>
      <c r="D33">
        <v>2</v>
      </c>
      <c r="E33" s="3">
        <v>6.7200000000000006</v>
      </c>
      <c r="F33" s="3">
        <v>4.0783294379070867</v>
      </c>
      <c r="G33" s="3">
        <v>17.391647189535401</v>
      </c>
      <c r="H33" s="3">
        <v>7.1566588758141734</v>
      </c>
      <c r="I33" s="3">
        <v>1.1676235115155578</v>
      </c>
    </row>
    <row r="34" spans="1:9" x14ac:dyDescent="0.25">
      <c r="A34" s="3">
        <v>2.4770826106105233</v>
      </c>
      <c r="B34" s="3">
        <v>0.96930148679530248</v>
      </c>
      <c r="C34" s="3">
        <v>13.100311131565832</v>
      </c>
      <c r="D34">
        <v>2</v>
      </c>
      <c r="E34" s="3">
        <v>4.4800000000000004</v>
      </c>
      <c r="F34" s="3">
        <v>4.8154760305624222</v>
      </c>
      <c r="G34" s="3">
        <v>20.421764694836916</v>
      </c>
      <c r="H34" s="3">
        <v>8.6309520611248445</v>
      </c>
      <c r="I34" s="3">
        <v>0.94786605839180993</v>
      </c>
    </row>
    <row r="35" spans="1:9" x14ac:dyDescent="0.25">
      <c r="A35" s="3">
        <v>2.7984855326649267</v>
      </c>
      <c r="B35" s="3">
        <v>1.9790759375173366</v>
      </c>
      <c r="C35" s="3">
        <v>27.555142347991932</v>
      </c>
      <c r="D35">
        <v>1</v>
      </c>
      <c r="E35" s="3">
        <v>4.4800000000000004</v>
      </c>
      <c r="F35" s="3">
        <v>6.0208577805315144</v>
      </c>
      <c r="G35" s="3">
        <v>15.332224940714019</v>
      </c>
      <c r="H35" s="3">
        <v>11.041715561063029</v>
      </c>
      <c r="I35" s="3">
        <v>1.1417988642060664</v>
      </c>
    </row>
    <row r="36" spans="1:9" x14ac:dyDescent="0.25">
      <c r="A36" s="3">
        <v>3.7614903552166652</v>
      </c>
      <c r="B36" s="3">
        <v>1.2323614605993498</v>
      </c>
      <c r="C36" s="3">
        <v>12.315183009050088</v>
      </c>
      <c r="D36">
        <v>1</v>
      </c>
      <c r="E36" s="3">
        <v>7.8400000000000007</v>
      </c>
      <c r="F36" s="3">
        <v>6.0135431693925057</v>
      </c>
      <c r="G36" s="3">
        <v>17.067715846962528</v>
      </c>
      <c r="H36" s="3">
        <v>11.027086338785011</v>
      </c>
      <c r="I36" s="3">
        <v>0.89160551194800064</v>
      </c>
    </row>
    <row r="37" spans="1:9" x14ac:dyDescent="0.25">
      <c r="A37" s="3">
        <v>2.6163717241870472</v>
      </c>
      <c r="B37" s="3">
        <v>1.8642965692852158</v>
      </c>
      <c r="C37" s="3">
        <v>-1.7658370197750628E-2</v>
      </c>
      <c r="D37">
        <v>1</v>
      </c>
      <c r="E37" s="3">
        <v>7.8400000000000007</v>
      </c>
      <c r="F37" s="3">
        <v>4.5455357293394627</v>
      </c>
      <c r="G37" s="3">
        <v>16.470849551846619</v>
      </c>
      <c r="H37" s="3">
        <v>8.0910714586789254</v>
      </c>
      <c r="I37" s="3">
        <v>1.0067331029640627</v>
      </c>
    </row>
    <row r="38" spans="1:9" x14ac:dyDescent="0.25">
      <c r="A38" s="3">
        <v>3.9387667887494899</v>
      </c>
      <c r="B38" s="3">
        <v>0.17819116287864745</v>
      </c>
      <c r="C38" s="3">
        <v>18.126721139778965</v>
      </c>
      <c r="D38">
        <v>1</v>
      </c>
      <c r="E38" s="3">
        <v>5.6000000000000005</v>
      </c>
      <c r="F38" s="3">
        <v>4.2360540090885479</v>
      </c>
      <c r="G38" s="3">
        <v>1.8800520854267644</v>
      </c>
      <c r="H38" s="3">
        <v>7.4721080181770958</v>
      </c>
      <c r="I38" s="3">
        <v>1.1333467025688151</v>
      </c>
    </row>
    <row r="39" spans="1:9" x14ac:dyDescent="0.25">
      <c r="A39" s="3">
        <v>4.4314991858555004</v>
      </c>
      <c r="B39" s="3">
        <v>1.931364982330706</v>
      </c>
      <c r="C39" s="3">
        <v>22.223086413432611</v>
      </c>
      <c r="D39">
        <v>1</v>
      </c>
      <c r="E39" s="3">
        <v>5.6000000000000005</v>
      </c>
      <c r="F39" s="3">
        <v>5.5983929440844804</v>
      </c>
      <c r="G39" s="3">
        <v>14.991964720422402</v>
      </c>
      <c r="H39" s="3">
        <v>10.196785888168961</v>
      </c>
      <c r="I39" s="3">
        <v>1.0352113147528144</v>
      </c>
    </row>
    <row r="40" spans="1:9" x14ac:dyDescent="0.25">
      <c r="A40" s="3">
        <v>2.2077869137574453</v>
      </c>
      <c r="B40" s="3">
        <v>0.58700903132557869</v>
      </c>
      <c r="C40" s="3">
        <v>4.812577041448094</v>
      </c>
      <c r="D40">
        <v>1</v>
      </c>
      <c r="E40" s="3">
        <v>5.6000000000000005</v>
      </c>
      <c r="F40" s="3">
        <v>4.9951421614241553</v>
      </c>
      <c r="G40" s="3">
        <v>20.969490566883294</v>
      </c>
      <c r="H40" s="3">
        <v>8.9902843228483107</v>
      </c>
      <c r="I40" s="3">
        <v>1.0839377207739744</v>
      </c>
    </row>
    <row r="41" spans="1:9" x14ac:dyDescent="0.25">
      <c r="A41" s="3">
        <v>3.319091668643523</v>
      </c>
      <c r="B41" s="3">
        <v>1.7566874299081974</v>
      </c>
      <c r="C41" s="3">
        <v>4.5848804953857325</v>
      </c>
      <c r="D41">
        <v>2</v>
      </c>
      <c r="E41" s="3">
        <v>5.6000000000000005</v>
      </c>
      <c r="F41" s="3">
        <v>4.2622178979218006</v>
      </c>
      <c r="G41" s="3">
        <v>22.758177251963598</v>
      </c>
      <c r="H41" s="3">
        <v>7.5244357958436012</v>
      </c>
      <c r="I41" s="3">
        <v>1.1049088496074546</v>
      </c>
    </row>
    <row r="42" spans="1:9" x14ac:dyDescent="0.25">
      <c r="A42" s="3">
        <v>4.6274543668259867</v>
      </c>
      <c r="B42" s="3">
        <v>2.754557731852401</v>
      </c>
      <c r="C42" s="3">
        <v>20.848264663654845</v>
      </c>
      <c r="D42">
        <v>1</v>
      </c>
      <c r="E42" s="3">
        <v>0</v>
      </c>
      <c r="F42" s="3">
        <v>5.5209892606217181</v>
      </c>
      <c r="G42" s="3">
        <v>14.604946303108591</v>
      </c>
      <c r="H42" s="3">
        <v>10.041978521243436</v>
      </c>
      <c r="I42" s="3">
        <v>1.0936038304644171</v>
      </c>
    </row>
    <row r="43" spans="1:9" x14ac:dyDescent="0.25">
      <c r="A43" s="3">
        <v>3.267339146375889</v>
      </c>
      <c r="B43" s="3">
        <v>2.8192023415176664</v>
      </c>
      <c r="C43" s="3">
        <v>20.985270945529919</v>
      </c>
      <c r="D43">
        <v>1</v>
      </c>
      <c r="E43" s="3">
        <v>6.7200000000000006</v>
      </c>
      <c r="F43" s="3">
        <v>4.598110207443824</v>
      </c>
      <c r="G43" s="3">
        <v>9.9905510372191202</v>
      </c>
      <c r="H43" s="3">
        <v>8.1962204148876481</v>
      </c>
      <c r="I43" s="3">
        <v>1.0706800165062305</v>
      </c>
    </row>
    <row r="44" spans="1:9" x14ac:dyDescent="0.25">
      <c r="A44" s="3">
        <v>2.6729286522167968</v>
      </c>
      <c r="B44" s="3">
        <v>1.5719292655849131</v>
      </c>
      <c r="C44" s="3">
        <v>18.011177795997355</v>
      </c>
      <c r="D44">
        <v>1</v>
      </c>
      <c r="E44" s="3">
        <v>4.4800000000000004</v>
      </c>
      <c r="F44" s="3">
        <v>5.3004720383614767</v>
      </c>
      <c r="G44" s="3">
        <v>13.502360191807384</v>
      </c>
      <c r="H44" s="3">
        <v>9.6009440767229535</v>
      </c>
      <c r="I44" s="3">
        <v>0.89422508406278212</v>
      </c>
    </row>
    <row r="45" spans="1:9" x14ac:dyDescent="0.25">
      <c r="A45" s="3">
        <v>3.0202351202460704</v>
      </c>
      <c r="B45" s="3">
        <v>1.8619807684008265</v>
      </c>
      <c r="C45" s="3">
        <v>15.840866505313898</v>
      </c>
      <c r="D45">
        <v>1</v>
      </c>
      <c r="E45" s="3">
        <v>7.8400000000000007</v>
      </c>
      <c r="F45" s="3">
        <v>5.2138642685167724</v>
      </c>
      <c r="G45" s="3">
        <v>27.669607892615705</v>
      </c>
      <c r="H45" s="3">
        <v>9.4277285370335449</v>
      </c>
      <c r="I45" s="3">
        <v>1.0482896211906336</v>
      </c>
    </row>
    <row r="46" spans="1:9" x14ac:dyDescent="0.25">
      <c r="A46" s="3">
        <v>2.5957045939576346</v>
      </c>
      <c r="B46" s="3">
        <v>2.9932955435942858</v>
      </c>
      <c r="C46" s="3">
        <v>18.165819180139806</v>
      </c>
      <c r="D46">
        <v>1</v>
      </c>
      <c r="E46" s="3">
        <v>13.440000000000001</v>
      </c>
      <c r="F46" s="3">
        <v>5.1635532953514485</v>
      </c>
      <c r="G46" s="3">
        <v>12.817766476757242</v>
      </c>
      <c r="H46" s="3">
        <v>9.3271065907028969</v>
      </c>
      <c r="I46" s="3">
        <v>1.0494533196615521</v>
      </c>
    </row>
    <row r="47" spans="1:9" x14ac:dyDescent="0.25">
      <c r="A47" s="3">
        <v>4.7069442037609406</v>
      </c>
      <c r="B47" s="3">
        <v>1.1546224009653088</v>
      </c>
      <c r="C47" s="3">
        <v>26.180018191225827</v>
      </c>
      <c r="D47">
        <v>1</v>
      </c>
      <c r="E47" s="3">
        <v>5.6000000000000005</v>
      </c>
      <c r="F47" s="3">
        <v>5.6478126124420669</v>
      </c>
      <c r="G47" s="3">
        <v>13.556636658683672</v>
      </c>
      <c r="H47" s="3">
        <v>10.295625224884134</v>
      </c>
      <c r="I47" s="3">
        <v>0.9048436620796565</v>
      </c>
    </row>
    <row r="48" spans="1:9" x14ac:dyDescent="0.25">
      <c r="A48" s="3">
        <v>3.5708943717763759</v>
      </c>
      <c r="B48" s="3">
        <v>2.9143263923760969</v>
      </c>
      <c r="C48" s="3">
        <v>20.772694748884533</v>
      </c>
      <c r="D48">
        <v>1</v>
      </c>
      <c r="E48" s="3">
        <v>7.8400000000000007</v>
      </c>
      <c r="F48" s="3">
        <v>3.6461580192553811</v>
      </c>
      <c r="G48" s="3">
        <v>10.461580192553811</v>
      </c>
      <c r="H48" s="3">
        <v>6.2923160385107622</v>
      </c>
      <c r="I48" s="3">
        <v>1.0360835201718146</v>
      </c>
    </row>
    <row r="49" spans="1:9" x14ac:dyDescent="0.25">
      <c r="A49" s="3">
        <v>2.4205313669226598</v>
      </c>
      <c r="B49" s="3">
        <v>1.6915948941023089</v>
      </c>
      <c r="C49" s="3">
        <v>24.892385151033523</v>
      </c>
      <c r="D49">
        <v>1</v>
      </c>
      <c r="E49" s="3">
        <v>3.3600000000000003</v>
      </c>
      <c r="F49" s="3">
        <v>4.2825519257166889</v>
      </c>
      <c r="G49" s="3">
        <v>8.4127596285834443</v>
      </c>
      <c r="H49" s="3">
        <v>7.5651038514333777</v>
      </c>
      <c r="I49" s="3">
        <v>1.0867344169819262</v>
      </c>
    </row>
    <row r="50" spans="1:9" x14ac:dyDescent="0.25">
      <c r="A50" s="3">
        <v>3.318286765832454</v>
      </c>
      <c r="B50" s="3">
        <v>1.7100758264423348</v>
      </c>
      <c r="C50" s="3">
        <v>1.5506561036454514</v>
      </c>
      <c r="D50">
        <v>1</v>
      </c>
      <c r="E50" s="3">
        <v>6.7200000000000006</v>
      </c>
      <c r="F50" s="3">
        <v>4.413369096146198</v>
      </c>
      <c r="G50" s="3">
        <v>19.066845480730901</v>
      </c>
      <c r="H50" s="3">
        <v>7.826738192292396</v>
      </c>
      <c r="I50" s="3">
        <v>0.88450599630596116</v>
      </c>
    </row>
    <row r="51" spans="1:9" x14ac:dyDescent="0.25">
      <c r="A51" s="3">
        <v>2.3405367604282219</v>
      </c>
      <c r="B51" s="3">
        <v>3.8086984709952958</v>
      </c>
      <c r="C51" s="3">
        <v>9.3794318824075162</v>
      </c>
      <c r="D51">
        <v>1</v>
      </c>
      <c r="E51" s="3">
        <v>8.9600000000000009</v>
      </c>
      <c r="F51" s="3">
        <v>3.1351083988556638</v>
      </c>
      <c r="G51" s="3">
        <v>5.3510839885566384</v>
      </c>
      <c r="H51" s="3">
        <v>5.2702167977113277</v>
      </c>
      <c r="I51" s="3">
        <v>1.0220286437979667</v>
      </c>
    </row>
    <row r="52" spans="1:9" x14ac:dyDescent="0.25">
      <c r="A52" s="3">
        <v>3.1132684701588005</v>
      </c>
      <c r="B52" s="3">
        <v>3.8377249944023788</v>
      </c>
      <c r="C52" s="3">
        <v>20.644251359626651</v>
      </c>
      <c r="D52">
        <v>1</v>
      </c>
      <c r="E52" s="3">
        <v>5.6000000000000005</v>
      </c>
      <c r="F52" s="3">
        <v>5.2725755621213466</v>
      </c>
      <c r="G52" s="3">
        <v>13.362877810606733</v>
      </c>
      <c r="H52" s="3">
        <v>9.5451511242426932</v>
      </c>
      <c r="I52" s="3">
        <v>1.1142216206062585</v>
      </c>
    </row>
    <row r="53" spans="1:9" x14ac:dyDescent="0.25">
      <c r="A53" s="3">
        <v>1.9339153216860723</v>
      </c>
      <c r="B53" s="3">
        <v>2.3287664185336325</v>
      </c>
      <c r="C53" s="3">
        <v>10.384425801603356</v>
      </c>
      <c r="D53">
        <v>2</v>
      </c>
      <c r="E53" s="3">
        <v>5.6000000000000005</v>
      </c>
      <c r="F53" s="3">
        <v>4.9189378740993561</v>
      </c>
      <c r="G53" s="3">
        <v>31.594689370496798</v>
      </c>
      <c r="H53" s="3">
        <v>8.8378757481987122</v>
      </c>
      <c r="I53" s="3">
        <v>1.0631854391031084</v>
      </c>
    </row>
    <row r="54" spans="1:9" x14ac:dyDescent="0.25">
      <c r="A54" s="3">
        <v>2.7836300735798432</v>
      </c>
      <c r="B54" s="3">
        <v>1.9623150870320387</v>
      </c>
      <c r="C54" s="3">
        <v>29.531196939060465</v>
      </c>
      <c r="D54">
        <v>1</v>
      </c>
      <c r="E54" s="3">
        <v>8.9600000000000009</v>
      </c>
      <c r="F54" s="3">
        <v>4.6176893546362408</v>
      </c>
      <c r="G54" s="3">
        <v>28.972127314670438</v>
      </c>
      <c r="H54" s="3">
        <v>8.2353787092724815</v>
      </c>
      <c r="I54" s="3">
        <v>0.92964353623392526</v>
      </c>
    </row>
    <row r="55" spans="1:9" x14ac:dyDescent="0.25">
      <c r="A55" s="3">
        <v>2.9693579866288928</v>
      </c>
      <c r="B55" s="3">
        <v>1.6139013092033565</v>
      </c>
      <c r="C55" s="3">
        <v>19.981343408871908</v>
      </c>
      <c r="D55">
        <v>1</v>
      </c>
      <c r="E55" s="3">
        <v>6.7200000000000006</v>
      </c>
      <c r="F55" s="3">
        <v>3.7853357197309379</v>
      </c>
      <c r="G55" s="3">
        <v>11.853357197309379</v>
      </c>
      <c r="H55" s="3">
        <v>6.5706714394618757</v>
      </c>
      <c r="I55" s="3">
        <v>0.90642004377150442</v>
      </c>
    </row>
    <row r="56" spans="1:9" x14ac:dyDescent="0.25">
      <c r="A56" s="3">
        <v>4.063656327460194</v>
      </c>
      <c r="B56" s="3">
        <v>0.59731360629666597</v>
      </c>
      <c r="C56" s="3">
        <v>5.0196144153596833</v>
      </c>
      <c r="D56">
        <v>1</v>
      </c>
      <c r="E56" s="3">
        <v>6.7200000000000006</v>
      </c>
      <c r="F56" s="3">
        <v>5.4733760761155281</v>
      </c>
      <c r="G56" s="3">
        <v>14.366880380577641</v>
      </c>
      <c r="H56" s="3">
        <v>9.9467521522310562</v>
      </c>
      <c r="I56" s="3">
        <v>0.96036603988613933</v>
      </c>
    </row>
    <row r="57" spans="1:9" x14ac:dyDescent="0.25">
      <c r="A57" s="3">
        <v>3.6318543910310837</v>
      </c>
      <c r="B57" s="3">
        <v>2.1008038452710025</v>
      </c>
      <c r="C57" s="3">
        <v>3.8467209530062973</v>
      </c>
      <c r="D57">
        <v>1</v>
      </c>
      <c r="E57" s="3">
        <v>7.8400000000000007</v>
      </c>
      <c r="F57" s="3">
        <v>5.3878312782035209</v>
      </c>
      <c r="G57" s="3">
        <v>13.939156391017605</v>
      </c>
      <c r="H57" s="3">
        <v>9.7756625564070418</v>
      </c>
      <c r="I57" s="3">
        <v>0.99154067609197227</v>
      </c>
    </row>
    <row r="58" spans="1:9" x14ac:dyDescent="0.25">
      <c r="A58" s="3">
        <v>2.7092777448415291</v>
      </c>
      <c r="B58" s="3">
        <v>2.9390055311087053</v>
      </c>
      <c r="C58" s="3">
        <v>7.9808473098091781</v>
      </c>
      <c r="D58">
        <v>1</v>
      </c>
      <c r="E58" s="3">
        <v>5.6000000000000005</v>
      </c>
      <c r="F58" s="3">
        <v>4.9900933289609384</v>
      </c>
      <c r="G58" s="3">
        <v>11.950466644804692</v>
      </c>
      <c r="H58" s="3">
        <v>8.9801866579218768</v>
      </c>
      <c r="I58" s="3">
        <v>0.83168663675314747</v>
      </c>
    </row>
    <row r="59" spans="1:9" x14ac:dyDescent="0.25">
      <c r="A59" s="3">
        <v>2.5665575625025667</v>
      </c>
      <c r="B59" s="3">
        <v>2.2806018528644927</v>
      </c>
      <c r="C59" s="3">
        <v>20.890888132853433</v>
      </c>
      <c r="D59">
        <v>1</v>
      </c>
      <c r="E59" s="3">
        <v>4.4800000000000004</v>
      </c>
      <c r="F59" s="3">
        <v>6.016874193737749</v>
      </c>
      <c r="G59" s="3">
        <v>14.490362982049984</v>
      </c>
      <c r="H59" s="3">
        <v>11.033748387475498</v>
      </c>
      <c r="I59" s="3">
        <v>0.98841906290181214</v>
      </c>
    </row>
    <row r="60" spans="1:9" x14ac:dyDescent="0.25">
      <c r="A60" s="3">
        <v>0.90664332977030426</v>
      </c>
      <c r="B60" s="3">
        <v>3.3791395758744329</v>
      </c>
      <c r="C60" s="3">
        <v>12.001746123714838</v>
      </c>
      <c r="D60">
        <v>1</v>
      </c>
      <c r="E60" s="3">
        <v>12.32</v>
      </c>
      <c r="F60" s="3">
        <v>4.2377934177056886</v>
      </c>
      <c r="G60" s="3">
        <v>8.1889670885284431</v>
      </c>
      <c r="H60" s="3">
        <v>7.4755868354113773</v>
      </c>
      <c r="I60" s="3">
        <v>0.96895087406301172</v>
      </c>
    </row>
    <row r="61" spans="1:9" x14ac:dyDescent="0.25">
      <c r="A61" s="3">
        <v>2.3303276824008208</v>
      </c>
      <c r="B61" s="3">
        <v>2.7293726866919314</v>
      </c>
      <c r="C61" s="3">
        <v>25.162784747080877</v>
      </c>
      <c r="D61">
        <v>1</v>
      </c>
      <c r="E61" s="3">
        <v>5.6000000000000005</v>
      </c>
      <c r="F61" s="3">
        <v>3.5577642291900702</v>
      </c>
      <c r="G61" s="3">
        <v>22.577642291900698</v>
      </c>
      <c r="H61" s="3">
        <v>6.1155284583801404</v>
      </c>
      <c r="I61" s="3">
        <v>1.1256007635674905</v>
      </c>
    </row>
    <row r="62" spans="1:9" x14ac:dyDescent="0.25">
      <c r="A62" s="3">
        <v>3.1839794094848912</v>
      </c>
      <c r="B62" s="3">
        <v>1.0834635354985949</v>
      </c>
      <c r="C62" s="3">
        <v>12.047457327425946</v>
      </c>
      <c r="D62">
        <v>2</v>
      </c>
      <c r="E62" s="3">
        <v>7.8400000000000007</v>
      </c>
      <c r="F62" s="3">
        <v>4.4247787071799394</v>
      </c>
      <c r="G62" s="3">
        <v>29.1238935358997</v>
      </c>
      <c r="H62" s="3">
        <v>7.8495574143598787</v>
      </c>
      <c r="I62" s="3">
        <v>1.0764766809879802</v>
      </c>
    </row>
    <row r="63" spans="1:9" x14ac:dyDescent="0.25">
      <c r="A63" s="3">
        <v>2.6464214291336248</v>
      </c>
      <c r="B63" s="3">
        <v>2.6356890480674338</v>
      </c>
      <c r="C63" s="3">
        <v>19.204141532682115</v>
      </c>
      <c r="D63">
        <v>2</v>
      </c>
      <c r="E63" s="3">
        <v>4.4800000000000004</v>
      </c>
      <c r="F63" s="3">
        <v>5.5862682428414701</v>
      </c>
      <c r="G63" s="3">
        <v>14.93134121420735</v>
      </c>
      <c r="H63" s="3">
        <v>10.17253648568294</v>
      </c>
      <c r="I63" s="3">
        <v>0.97854308730893536</v>
      </c>
    </row>
    <row r="64" spans="1:9" x14ac:dyDescent="0.25">
      <c r="A64" s="3">
        <v>3.7791936695866752</v>
      </c>
      <c r="B64" s="3">
        <v>0.71168938625487499</v>
      </c>
      <c r="C64" s="3">
        <v>17.83878989648656</v>
      </c>
      <c r="D64">
        <v>2</v>
      </c>
      <c r="E64" s="3">
        <v>5.6000000000000005</v>
      </c>
      <c r="F64" s="3">
        <v>5.4263108621671563</v>
      </c>
      <c r="G64" s="3">
        <v>14.131554310835782</v>
      </c>
      <c r="H64" s="3">
        <v>9.8526217243343126</v>
      </c>
      <c r="I64" s="3">
        <v>0.97154964148649015</v>
      </c>
    </row>
    <row r="65" spans="1:9" x14ac:dyDescent="0.25">
      <c r="A65" s="3">
        <v>3.0546856426808517</v>
      </c>
      <c r="B65" s="3">
        <v>0.9485218065965455</v>
      </c>
      <c r="C65" s="3">
        <v>8.9752649424917763</v>
      </c>
      <c r="D65">
        <v>2</v>
      </c>
      <c r="E65" s="3">
        <v>4.4800000000000004</v>
      </c>
      <c r="F65" s="3">
        <v>4.2082052813202608</v>
      </c>
      <c r="G65" s="3">
        <v>38.041026406601297</v>
      </c>
      <c r="H65" s="3">
        <v>7.4164105626405217</v>
      </c>
      <c r="I65" s="3">
        <v>0.87261139722249936</v>
      </c>
    </row>
    <row r="66" spans="1:9" x14ac:dyDescent="0.25">
      <c r="A66" s="3">
        <v>3.5790161594632082</v>
      </c>
      <c r="B66" s="3">
        <v>1.7489589986798819</v>
      </c>
      <c r="C66" s="3">
        <v>9.0131851872138213</v>
      </c>
      <c r="D66">
        <v>1</v>
      </c>
      <c r="E66" s="3">
        <v>4.4800000000000004</v>
      </c>
      <c r="F66" s="3">
        <v>4.861594233152573</v>
      </c>
      <c r="G66" s="3">
        <v>11.979800808265246</v>
      </c>
      <c r="H66" s="3">
        <v>8.723188466305146</v>
      </c>
      <c r="I66" s="3">
        <v>1.0538417452844442</v>
      </c>
    </row>
    <row r="67" spans="1:9" x14ac:dyDescent="0.25">
      <c r="A67" s="3">
        <v>1.860130290267989</v>
      </c>
      <c r="B67" s="3">
        <v>2.1711555341898929</v>
      </c>
      <c r="C67" s="3">
        <v>1.3123593968339264</v>
      </c>
      <c r="D67">
        <v>1</v>
      </c>
      <c r="E67" s="3">
        <v>11.200000000000001</v>
      </c>
      <c r="F67" s="3">
        <v>5.1378657543682493</v>
      </c>
      <c r="G67" s="3">
        <v>15.572098499641729</v>
      </c>
      <c r="H67" s="3">
        <v>9.2757315087364987</v>
      </c>
      <c r="I67" s="3">
        <v>0.93044480106618721</v>
      </c>
    </row>
    <row r="68" spans="1:9" x14ac:dyDescent="0.25">
      <c r="A68" s="3">
        <v>3.4169464773440268</v>
      </c>
      <c r="B68" s="3">
        <v>1.7688837538589723</v>
      </c>
      <c r="C68" s="3">
        <v>15.306664560412173</v>
      </c>
      <c r="D68">
        <v>1</v>
      </c>
      <c r="E68" s="3">
        <v>6.7200000000000006</v>
      </c>
      <c r="F68" s="3">
        <v>2.597806213889271</v>
      </c>
      <c r="G68" s="3">
        <v>16.725966449935662</v>
      </c>
      <c r="H68" s="3">
        <v>4.195612427778542</v>
      </c>
      <c r="I68" s="3">
        <v>0.95937105268239975</v>
      </c>
    </row>
    <row r="69" spans="1:9" x14ac:dyDescent="0.25">
      <c r="A69" s="3">
        <v>0.51624272903427482</v>
      </c>
      <c r="B69" s="3">
        <v>3.8001264834310859</v>
      </c>
      <c r="C69" s="3">
        <v>8.1158799881814048</v>
      </c>
      <c r="D69">
        <v>1</v>
      </c>
      <c r="E69" s="3">
        <v>8.9600000000000009</v>
      </c>
      <c r="F69" s="3">
        <v>4.2692301020724699</v>
      </c>
      <c r="G69" s="3">
        <v>8.3461505103623495</v>
      </c>
      <c r="H69" s="3">
        <v>7.5384602041449398</v>
      </c>
      <c r="I69" s="3">
        <v>0.88173431120230816</v>
      </c>
    </row>
    <row r="70" spans="1:9" x14ac:dyDescent="0.25">
      <c r="A70" s="3">
        <v>4.5817249732208438</v>
      </c>
      <c r="B70" s="3">
        <v>1.3447136148461141</v>
      </c>
      <c r="C70" s="3">
        <v>8.6346193862846121</v>
      </c>
      <c r="D70">
        <v>1</v>
      </c>
      <c r="E70" s="3">
        <v>4.4800000000000004</v>
      </c>
      <c r="F70" s="3">
        <v>5.0183990778168663</v>
      </c>
      <c r="G70" s="3">
        <v>12.091995389084332</v>
      </c>
      <c r="H70" s="3">
        <v>9.0367981556337327</v>
      </c>
      <c r="I70" s="3">
        <v>0.98033240444783587</v>
      </c>
    </row>
    <row r="71" spans="1:9" x14ac:dyDescent="0.25">
      <c r="A71" s="3">
        <v>2.3927076502586715</v>
      </c>
      <c r="B71" s="3">
        <v>1.8283783497754484</v>
      </c>
      <c r="C71" s="3">
        <v>20.934498403803445</v>
      </c>
      <c r="D71">
        <v>2</v>
      </c>
      <c r="E71" s="3">
        <v>1.1200000000000001</v>
      </c>
      <c r="F71" s="3">
        <v>4.2853213370835874</v>
      </c>
      <c r="G71" s="3">
        <v>28.426606685417902</v>
      </c>
      <c r="H71" s="3">
        <v>7.5706426741671748</v>
      </c>
      <c r="I71" s="3">
        <v>1.0154875579028158</v>
      </c>
    </row>
    <row r="72" spans="1:9" x14ac:dyDescent="0.25">
      <c r="A72" s="3">
        <v>2.2054813446884509</v>
      </c>
      <c r="B72" s="3">
        <v>1.9174792719713878</v>
      </c>
      <c r="C72" s="3">
        <v>20.630181476590224</v>
      </c>
      <c r="D72">
        <v>1</v>
      </c>
      <c r="E72" s="3">
        <v>14.560000000000002</v>
      </c>
      <c r="F72" s="3">
        <v>5.4936691766488366</v>
      </c>
      <c r="G72" s="3">
        <v>14.468345883244183</v>
      </c>
      <c r="H72" s="3">
        <v>9.9873383532976732</v>
      </c>
      <c r="I72" s="3">
        <v>1.0391710273106582</v>
      </c>
    </row>
    <row r="73" spans="1:9" x14ac:dyDescent="0.25">
      <c r="A73" s="3">
        <v>1.5635804478079081</v>
      </c>
      <c r="B73" s="3">
        <v>-6.6735760308802128E-2</v>
      </c>
      <c r="C73" s="3">
        <v>7.6554573903558776</v>
      </c>
      <c r="D73">
        <v>1</v>
      </c>
      <c r="E73" s="3">
        <v>7.8400000000000007</v>
      </c>
      <c r="F73" s="3">
        <v>7.2940002963878214</v>
      </c>
      <c r="G73" s="3">
        <v>23.470001481939107</v>
      </c>
      <c r="H73" s="3">
        <v>13.588000592775643</v>
      </c>
      <c r="I73" s="3">
        <v>0.96759129317069892</v>
      </c>
    </row>
    <row r="74" spans="1:9" x14ac:dyDescent="0.25">
      <c r="A74" s="3">
        <v>3.0454940618510591</v>
      </c>
      <c r="B74" s="3">
        <v>3.0493545232748147</v>
      </c>
      <c r="C74" s="3">
        <v>0.27386196656152606</v>
      </c>
      <c r="D74">
        <v>1</v>
      </c>
      <c r="E74" s="3">
        <v>4.4800000000000004</v>
      </c>
      <c r="F74" s="3">
        <v>6.1701240509864874</v>
      </c>
      <c r="G74" s="3">
        <v>17.850620254932437</v>
      </c>
      <c r="H74" s="3">
        <v>11.340248101972975</v>
      </c>
      <c r="I74" s="3">
        <v>0.90416790751623921</v>
      </c>
    </row>
    <row r="75" spans="1:9" x14ac:dyDescent="0.25">
      <c r="A75" s="3">
        <v>2.576451727989479</v>
      </c>
      <c r="B75" s="3">
        <v>4.2515087039209902</v>
      </c>
      <c r="C75" s="3">
        <v>12.439830394796445</v>
      </c>
      <c r="D75">
        <v>2</v>
      </c>
      <c r="E75" s="3">
        <v>8.9600000000000009</v>
      </c>
      <c r="F75" s="3">
        <v>3.5577642291900702</v>
      </c>
      <c r="G75" s="3">
        <v>27.679378975625621</v>
      </c>
      <c r="H75" s="3">
        <v>6.1155284583801404</v>
      </c>
      <c r="I75" s="3">
        <v>1.0244572220253758</v>
      </c>
    </row>
    <row r="76" spans="1:9" x14ac:dyDescent="0.25">
      <c r="A76" s="3">
        <v>2.3224582794937305</v>
      </c>
      <c r="B76" s="3">
        <v>3.0621761248330586</v>
      </c>
      <c r="C76" s="3">
        <v>17.428359948680736</v>
      </c>
      <c r="D76">
        <v>2</v>
      </c>
      <c r="E76" s="3">
        <v>6.7200000000000006</v>
      </c>
      <c r="F76" s="3">
        <v>5.4959167654305929</v>
      </c>
      <c r="G76" s="3">
        <v>14.479583827152965</v>
      </c>
      <c r="H76" s="3">
        <v>9.9918335308611859</v>
      </c>
      <c r="I76" s="3">
        <v>0.94750646692409646</v>
      </c>
    </row>
    <row r="77" spans="1:9" x14ac:dyDescent="0.25">
      <c r="A77" s="3">
        <v>2.9943008788250154</v>
      </c>
      <c r="B77" s="3">
        <v>1.7367820014915196</v>
      </c>
      <c r="C77" s="3">
        <v>26.781935427279677</v>
      </c>
      <c r="D77">
        <v>2</v>
      </c>
      <c r="E77" s="3">
        <v>6.7200000000000006</v>
      </c>
      <c r="F77" s="3">
        <v>4.5929624674317893</v>
      </c>
      <c r="G77" s="3">
        <v>29.9648123371589</v>
      </c>
      <c r="H77" s="3">
        <v>8.1859249348635785</v>
      </c>
      <c r="I77" s="3">
        <v>0.98295425029937178</v>
      </c>
    </row>
    <row r="78" spans="1:9" x14ac:dyDescent="0.25">
      <c r="A78" s="3">
        <v>1.0507982400013134</v>
      </c>
      <c r="B78" s="3">
        <v>3.689795681159012</v>
      </c>
      <c r="C78" s="3">
        <v>24.224686436937191</v>
      </c>
      <c r="D78">
        <v>2</v>
      </c>
      <c r="E78" s="3">
        <v>6.7200000000000006</v>
      </c>
      <c r="F78" s="3">
        <v>3.5729618856566958</v>
      </c>
      <c r="G78" s="3">
        <v>1.7995635547714306</v>
      </c>
      <c r="H78" s="3">
        <v>6.1459237713133916</v>
      </c>
      <c r="I78" s="3">
        <v>0.91803701959725004</v>
      </c>
    </row>
    <row r="79" spans="1:9" x14ac:dyDescent="0.25">
      <c r="A79" s="3">
        <v>2.7636950865853578</v>
      </c>
      <c r="B79" s="3">
        <v>1.7567670106946025</v>
      </c>
      <c r="C79" s="3">
        <v>19.256203283148352</v>
      </c>
      <c r="D79">
        <v>1</v>
      </c>
      <c r="E79" s="3">
        <v>4.4800000000000004</v>
      </c>
      <c r="F79" s="3">
        <v>5.6588925316464156</v>
      </c>
      <c r="G79" s="3">
        <v>18.276555453893458</v>
      </c>
      <c r="H79" s="3">
        <v>10.317785063292831</v>
      </c>
      <c r="I79" s="3">
        <v>0.90712876751786098</v>
      </c>
    </row>
    <row r="80" spans="1:9" x14ac:dyDescent="0.25">
      <c r="A80" s="3">
        <v>3.0243676367972512</v>
      </c>
      <c r="B80" s="3">
        <v>1.1505706020689104</v>
      </c>
      <c r="C80" s="3">
        <v>15.418738181906519</v>
      </c>
      <c r="D80">
        <v>1</v>
      </c>
      <c r="E80" s="3">
        <v>4.4800000000000004</v>
      </c>
      <c r="F80" s="3">
        <v>5.7991434358700644</v>
      </c>
      <c r="G80" s="3">
        <v>25.806780763001246</v>
      </c>
      <c r="H80" s="3">
        <v>10.598286871740129</v>
      </c>
      <c r="I80" s="3">
        <v>0.99276076323440066</v>
      </c>
    </row>
    <row r="81" spans="1:9" x14ac:dyDescent="0.25">
      <c r="A81" s="3">
        <v>3.1054183940141229</v>
      </c>
      <c r="B81" s="3">
        <v>1.5974462763115298</v>
      </c>
      <c r="C81" s="3">
        <v>26.547967915248591</v>
      </c>
      <c r="D81">
        <v>1</v>
      </c>
      <c r="E81" s="3">
        <v>7.8400000000000007</v>
      </c>
      <c r="F81" s="3">
        <v>2.9491803969722241</v>
      </c>
      <c r="G81" s="3">
        <v>13.4918039697222</v>
      </c>
      <c r="H81" s="3">
        <v>4.8983607939444482</v>
      </c>
      <c r="I81" s="3">
        <v>0.92477796695311554</v>
      </c>
    </row>
    <row r="82" spans="1:9" x14ac:dyDescent="0.25">
      <c r="A82" s="3">
        <v>3.4723506208392791</v>
      </c>
      <c r="B82" s="3">
        <v>3.7495131032774225</v>
      </c>
      <c r="C82" s="3">
        <v>25.571607163001318</v>
      </c>
      <c r="D82">
        <v>2</v>
      </c>
      <c r="E82" s="3">
        <v>5.6000000000000005</v>
      </c>
      <c r="F82" s="3">
        <v>4.2628204381617252</v>
      </c>
      <c r="G82" s="3">
        <v>28.314102190808601</v>
      </c>
      <c r="H82" s="3">
        <v>7.5256408763234504</v>
      </c>
      <c r="I82" s="3">
        <v>1.0770414771977812</v>
      </c>
    </row>
    <row r="83" spans="1:9" x14ac:dyDescent="0.25">
      <c r="A83" s="3">
        <v>2.385978526333929</v>
      </c>
      <c r="B83" s="3">
        <v>2.1039575181494001</v>
      </c>
      <c r="C83" s="3">
        <v>16.464190972910728</v>
      </c>
      <c r="D83">
        <v>2</v>
      </c>
      <c r="E83" s="3">
        <v>6.7200000000000006</v>
      </c>
      <c r="F83" s="3">
        <v>4.7685699781868607</v>
      </c>
      <c r="G83" s="3">
        <v>30.8428498909343</v>
      </c>
      <c r="H83" s="3">
        <v>8.5371399563737214</v>
      </c>
      <c r="I83" s="3">
        <v>1.1790922397049144</v>
      </c>
    </row>
    <row r="84" spans="1:9" x14ac:dyDescent="0.25">
      <c r="A84" s="3">
        <v>3.9772611520020291</v>
      </c>
      <c r="B84" s="3">
        <v>1.2684297467349097</v>
      </c>
      <c r="C84" s="3">
        <v>8.0443050288886297</v>
      </c>
      <c r="D84">
        <v>2</v>
      </c>
      <c r="E84" s="3">
        <v>8.9600000000000009</v>
      </c>
      <c r="F84" s="3">
        <v>4.6284486769582145</v>
      </c>
      <c r="G84" s="3">
        <v>30.142243384791101</v>
      </c>
      <c r="H84" s="3">
        <v>8.256897353916429</v>
      </c>
      <c r="I84" s="3">
        <v>0.99589476828987245</v>
      </c>
    </row>
    <row r="85" spans="1:9" x14ac:dyDescent="0.25">
      <c r="A85" s="3">
        <v>3.2381932517891983</v>
      </c>
      <c r="B85" s="3">
        <v>1.0676315064774826</v>
      </c>
      <c r="C85" s="3">
        <v>13.041906792423106</v>
      </c>
      <c r="D85">
        <v>2</v>
      </c>
      <c r="E85" s="3">
        <v>5.6000000000000005</v>
      </c>
      <c r="F85" s="3">
        <v>6.0387998372607399</v>
      </c>
      <c r="G85" s="3">
        <v>27.193999186303699</v>
      </c>
      <c r="H85" s="3">
        <v>11.07759967452148</v>
      </c>
      <c r="I85" s="3">
        <v>0.97265513229649514</v>
      </c>
    </row>
    <row r="86" spans="1:9" x14ac:dyDescent="0.25">
      <c r="A86" s="3">
        <v>1.7636147125158459</v>
      </c>
      <c r="B86" s="3">
        <v>2.9648806553741451</v>
      </c>
      <c r="C86" s="3">
        <v>19.278119831724325</v>
      </c>
      <c r="D86">
        <v>1</v>
      </c>
      <c r="E86" s="3">
        <v>8.9600000000000009</v>
      </c>
      <c r="F86" s="3">
        <v>5.0700151758792344</v>
      </c>
      <c r="G86" s="3">
        <v>6.2492569744787136</v>
      </c>
      <c r="H86" s="3">
        <v>9.1400303517584689</v>
      </c>
      <c r="I86" s="3">
        <v>1.0531708792550489</v>
      </c>
    </row>
    <row r="87" spans="1:9" x14ac:dyDescent="0.25">
      <c r="A87" s="3">
        <v>2.2269067661254667</v>
      </c>
      <c r="B87" s="3">
        <v>1.4632617017487064</v>
      </c>
      <c r="C87" s="3">
        <v>12.940910816396354</v>
      </c>
      <c r="D87">
        <v>1</v>
      </c>
      <c r="E87" s="3">
        <v>10.080000000000002</v>
      </c>
      <c r="F87" s="3">
        <v>7.6988345780409873</v>
      </c>
      <c r="G87" s="3">
        <v>25.494172890204936</v>
      </c>
      <c r="H87" s="3">
        <v>14.397669156081975</v>
      </c>
      <c r="I87" s="3">
        <v>1.0948439264902845</v>
      </c>
    </row>
    <row r="88" spans="1:9" x14ac:dyDescent="0.25">
      <c r="A88" s="3">
        <v>2.6437327354215086</v>
      </c>
      <c r="B88" s="3">
        <v>1.7866837020410458</v>
      </c>
      <c r="C88" s="3">
        <v>17.150973159587011</v>
      </c>
      <c r="D88">
        <v>2</v>
      </c>
      <c r="E88" s="3">
        <v>8.9600000000000009</v>
      </c>
      <c r="F88" s="3">
        <v>5.2885690264520235</v>
      </c>
      <c r="G88" s="3">
        <v>13.442845132260118</v>
      </c>
      <c r="H88" s="3">
        <v>9.5771380529040471</v>
      </c>
      <c r="I88" s="3">
        <v>0.94276652159896912</v>
      </c>
    </row>
    <row r="89" spans="1:9" x14ac:dyDescent="0.25">
      <c r="A89" s="3">
        <v>3.5217771104071289</v>
      </c>
      <c r="B89" s="3">
        <v>2.2359115569561254</v>
      </c>
      <c r="C89" s="3">
        <v>7.5032989267492667</v>
      </c>
      <c r="D89">
        <v>1</v>
      </c>
      <c r="E89" s="3">
        <v>8.9600000000000009</v>
      </c>
      <c r="F89" s="3">
        <v>5.303755314234877</v>
      </c>
      <c r="G89" s="3">
        <v>13.518776571174385</v>
      </c>
      <c r="H89" s="3">
        <v>9.607510628469754</v>
      </c>
      <c r="I89" s="3">
        <v>1.1335890829068376</v>
      </c>
    </row>
    <row r="90" spans="1:9" x14ac:dyDescent="0.25">
      <c r="A90" s="3">
        <v>2.568489101875457</v>
      </c>
      <c r="B90" s="3">
        <v>2.6955519893381279</v>
      </c>
      <c r="C90" s="3">
        <v>23.440274541499093</v>
      </c>
      <c r="D90">
        <v>1</v>
      </c>
      <c r="E90" s="3">
        <v>6.7200000000000006</v>
      </c>
      <c r="F90" s="3">
        <v>5.6911750460858457</v>
      </c>
      <c r="G90" s="3">
        <v>15.455875230429228</v>
      </c>
      <c r="H90" s="3">
        <v>10.382350092171691</v>
      </c>
      <c r="I90" s="3">
        <v>0.8664670783909969</v>
      </c>
    </row>
    <row r="91" spans="1:9" x14ac:dyDescent="0.25">
      <c r="A91" s="3">
        <v>2.1053664416540414</v>
      </c>
      <c r="B91" s="3">
        <v>2.6829418452980462</v>
      </c>
      <c r="C91" s="3">
        <v>9.8551817396946717</v>
      </c>
      <c r="D91">
        <v>1</v>
      </c>
      <c r="E91" s="3">
        <v>4.4800000000000004</v>
      </c>
      <c r="F91" s="3">
        <v>4.2109223967418075</v>
      </c>
      <c r="G91" s="3">
        <v>29.087404235065087</v>
      </c>
      <c r="H91" s="3">
        <v>7.4218447934836149</v>
      </c>
      <c r="I91" s="3">
        <v>1.0764766809879802</v>
      </c>
    </row>
    <row r="92" spans="1:9" x14ac:dyDescent="0.25">
      <c r="A92" s="3">
        <v>3.7159633241826668</v>
      </c>
      <c r="B92" s="3">
        <v>0.58742285141488537</v>
      </c>
      <c r="C92" s="3">
        <v>14.305673554772511</v>
      </c>
      <c r="D92">
        <v>1</v>
      </c>
      <c r="E92" s="3">
        <v>6.7200000000000006</v>
      </c>
      <c r="F92" s="3">
        <v>5.6754260084562702</v>
      </c>
      <c r="G92" s="3">
        <v>15.377130042281351</v>
      </c>
      <c r="H92" s="3">
        <v>10.35085201691254</v>
      </c>
      <c r="I92" s="3">
        <v>0.94697895999706816</v>
      </c>
    </row>
    <row r="93" spans="1:9" x14ac:dyDescent="0.25">
      <c r="A93" s="3">
        <v>4.4939178072381765</v>
      </c>
      <c r="B93" s="3">
        <v>1.5829693943960592</v>
      </c>
      <c r="C93" s="3">
        <v>14.847642584427376</v>
      </c>
      <c r="D93">
        <v>1</v>
      </c>
      <c r="E93" s="3">
        <v>10.080000000000002</v>
      </c>
      <c r="F93" s="3">
        <v>4.6136534718971234</v>
      </c>
      <c r="G93" s="3">
        <v>8.5204094663323051</v>
      </c>
      <c r="H93" s="3">
        <v>8.2273069437942468</v>
      </c>
      <c r="I93" s="3">
        <v>1.0423882511313423</v>
      </c>
    </row>
    <row r="94" spans="1:9" x14ac:dyDescent="0.25">
      <c r="A94" s="3">
        <v>2.4760287336248439</v>
      </c>
      <c r="B94" s="3">
        <v>2.8493202585668769</v>
      </c>
      <c r="C94" s="3">
        <v>9.1805276648665313</v>
      </c>
      <c r="D94">
        <v>2</v>
      </c>
      <c r="E94" s="3">
        <v>10.080000000000002</v>
      </c>
      <c r="F94" s="3">
        <v>5.2277397470606957</v>
      </c>
      <c r="G94" s="3">
        <v>33.438665623666999</v>
      </c>
      <c r="H94" s="3">
        <v>9.4554794941213913</v>
      </c>
      <c r="I94" s="3">
        <v>0.9407725681521697</v>
      </c>
    </row>
    <row r="95" spans="1:9" x14ac:dyDescent="0.25">
      <c r="A95" s="3">
        <v>2.5439236499805702</v>
      </c>
      <c r="B95" s="3">
        <v>1.5178768585901707</v>
      </c>
      <c r="C95" s="3">
        <v>10.810604787038756</v>
      </c>
      <c r="D95">
        <v>1</v>
      </c>
      <c r="E95" s="3">
        <v>7.8400000000000007</v>
      </c>
      <c r="F95" s="3">
        <v>4.4520067048142664</v>
      </c>
      <c r="G95" s="3">
        <v>9.2600335240713321</v>
      </c>
      <c r="H95" s="3">
        <v>7.9040134096285328</v>
      </c>
      <c r="I95" s="3">
        <v>0.95606674474402098</v>
      </c>
    </row>
    <row r="96" spans="1:9" x14ac:dyDescent="0.25">
      <c r="A96" s="3">
        <v>1.7397723089088686</v>
      </c>
      <c r="B96" s="3">
        <v>2.448703758593183</v>
      </c>
      <c r="C96" s="3">
        <v>5.3210027696331963</v>
      </c>
      <c r="D96">
        <v>2</v>
      </c>
      <c r="E96" s="3">
        <v>3.3600000000000003</v>
      </c>
      <c r="F96" s="3">
        <v>5.8462529876851477</v>
      </c>
      <c r="G96" s="3">
        <v>16.231264938425738</v>
      </c>
      <c r="H96" s="3">
        <v>10.692505975370295</v>
      </c>
      <c r="I96" s="3">
        <v>1.1412367964803707</v>
      </c>
    </row>
    <row r="97" spans="1:9" x14ac:dyDescent="0.25">
      <c r="A97" s="3">
        <v>0.60053469799458981</v>
      </c>
      <c r="B97" s="3">
        <v>2.2076069449685747</v>
      </c>
      <c r="C97" s="3">
        <v>7.8250758784997743</v>
      </c>
      <c r="D97">
        <v>1</v>
      </c>
      <c r="E97" s="3">
        <v>6.7200000000000006</v>
      </c>
      <c r="F97" s="3">
        <v>4.4049881024693605</v>
      </c>
      <c r="G97" s="3">
        <v>25.838140310450235</v>
      </c>
      <c r="H97" s="3">
        <v>7.8099762049387209</v>
      </c>
      <c r="I97" s="3">
        <v>0.88237868819851428</v>
      </c>
    </row>
    <row r="98" spans="1:9" x14ac:dyDescent="0.25">
      <c r="A98" s="3">
        <v>3.4400908437673934</v>
      </c>
      <c r="B98" s="3">
        <v>1.7032068677071948</v>
      </c>
      <c r="C98" s="3">
        <v>10.403700268070679</v>
      </c>
      <c r="D98">
        <v>2</v>
      </c>
      <c r="E98" s="3">
        <v>10.080000000000002</v>
      </c>
      <c r="F98" s="3">
        <v>5.8482243174512405</v>
      </c>
      <c r="G98" s="3">
        <v>27.918889827666099</v>
      </c>
      <c r="H98" s="3">
        <v>10.696448634902481</v>
      </c>
      <c r="I98" s="3">
        <v>0.9842955276108114</v>
      </c>
    </row>
    <row r="99" spans="1:9" x14ac:dyDescent="0.25">
      <c r="A99" s="3">
        <v>3.6571826816070825</v>
      </c>
      <c r="B99" s="3">
        <v>1.8877319740131497</v>
      </c>
      <c r="C99" s="3">
        <v>6.9320998742477968</v>
      </c>
      <c r="D99">
        <v>1</v>
      </c>
      <c r="E99" s="3">
        <v>10.080000000000002</v>
      </c>
      <c r="F99" s="3">
        <v>8.1366653274744749</v>
      </c>
      <c r="G99" s="3">
        <v>27.683326637372375</v>
      </c>
      <c r="H99" s="3">
        <v>15.27333065494895</v>
      </c>
      <c r="I99" s="3">
        <v>1.0704544618201908</v>
      </c>
    </row>
    <row r="100" spans="1:9" x14ac:dyDescent="0.25">
      <c r="A100" s="3">
        <v>2.4362951838411391</v>
      </c>
      <c r="B100" s="3">
        <v>0.88895445110392757</v>
      </c>
      <c r="C100" s="3">
        <v>7.7978592495492194</v>
      </c>
      <c r="D100">
        <v>1</v>
      </c>
      <c r="E100" s="3">
        <v>2.2400000000000002</v>
      </c>
      <c r="F100" s="3">
        <v>5.5488823262567166</v>
      </c>
      <c r="G100" s="3">
        <v>14.744411631283583</v>
      </c>
      <c r="H100" s="3">
        <v>10.097764652513433</v>
      </c>
      <c r="I100" s="3">
        <v>0.97891870862076757</v>
      </c>
    </row>
    <row r="101" spans="1:9" x14ac:dyDescent="0.25">
      <c r="A101" s="3">
        <v>1.1214386934880167</v>
      </c>
      <c r="B101" s="3">
        <v>3.7259662854485214</v>
      </c>
      <c r="C101" s="3">
        <v>8.2270543467893731</v>
      </c>
      <c r="D101">
        <v>1</v>
      </c>
      <c r="E101" s="3">
        <v>4.4800000000000004</v>
      </c>
      <c r="F101" s="3">
        <v>4.4685549609130248</v>
      </c>
      <c r="G101" s="3">
        <v>9.3427748045651242</v>
      </c>
      <c r="H101" s="3">
        <v>7.9371099218260497</v>
      </c>
      <c r="I101" s="3">
        <v>1.0616794295638101</v>
      </c>
    </row>
    <row r="102" spans="1:9" x14ac:dyDescent="0.25">
      <c r="A102" s="3">
        <v>2.1338813742913771</v>
      </c>
      <c r="B102" s="3">
        <v>2.7973540050443262</v>
      </c>
      <c r="C102" s="3">
        <v>12.107636318105506</v>
      </c>
      <c r="D102">
        <v>2</v>
      </c>
      <c r="E102" s="3">
        <v>3.3600000000000003</v>
      </c>
      <c r="F102" s="3">
        <v>2.8863706928677857</v>
      </c>
      <c r="G102" s="3">
        <v>32.8637069286778</v>
      </c>
      <c r="H102" s="3">
        <v>4.7727413857355714</v>
      </c>
      <c r="I102" s="3">
        <v>1.1844391590566374</v>
      </c>
    </row>
    <row r="103" spans="1:9" x14ac:dyDescent="0.25">
      <c r="A103" s="3">
        <v>3.0291879587166477</v>
      </c>
      <c r="B103" s="3">
        <v>1.3383482888020808</v>
      </c>
      <c r="C103" s="3">
        <v>7.6060536381555721</v>
      </c>
      <c r="D103">
        <v>2</v>
      </c>
      <c r="E103" s="3">
        <v>4.4800000000000004</v>
      </c>
      <c r="F103" s="3">
        <v>7.1093637769808993</v>
      </c>
      <c r="G103" s="3">
        <v>22.546818884904496</v>
      </c>
      <c r="H103" s="3">
        <v>13.218727553961799</v>
      </c>
      <c r="I103" s="3">
        <v>0.87288629199611023</v>
      </c>
    </row>
    <row r="104" spans="1:9" x14ac:dyDescent="0.25">
      <c r="A104" s="3">
        <v>3.4242178874847014</v>
      </c>
      <c r="B104" s="3">
        <v>3.2443115338101052</v>
      </c>
      <c r="C104" s="3">
        <v>11.715088173004915</v>
      </c>
      <c r="D104">
        <v>1</v>
      </c>
      <c r="E104" s="3">
        <v>6.7200000000000006</v>
      </c>
      <c r="F104" s="3">
        <v>4.8921964561304776</v>
      </c>
      <c r="G104" s="3">
        <v>22.80037526803255</v>
      </c>
      <c r="H104" s="3">
        <v>8.7843929122609552</v>
      </c>
      <c r="I104" s="3">
        <v>1.0043733052734751</v>
      </c>
    </row>
    <row r="105" spans="1:9" x14ac:dyDescent="0.25">
      <c r="A105" s="3">
        <v>3.8076995072769932</v>
      </c>
      <c r="B105" s="3">
        <v>2.3592026587284636</v>
      </c>
      <c r="C105" s="3">
        <v>21.576365194632672</v>
      </c>
      <c r="D105">
        <v>1</v>
      </c>
      <c r="E105" s="3">
        <v>5.6000000000000005</v>
      </c>
      <c r="F105" s="3">
        <v>4.1280787980940659</v>
      </c>
      <c r="G105" s="3">
        <v>25.575821747369673</v>
      </c>
      <c r="H105" s="3">
        <v>7.2561575961881317</v>
      </c>
      <c r="I105" s="3">
        <v>0.93952815202646889</v>
      </c>
    </row>
    <row r="106" spans="1:9" x14ac:dyDescent="0.25">
      <c r="A106" s="3">
        <v>2.8410191892617149</v>
      </c>
      <c r="B106" s="3">
        <v>2.1451280695619062</v>
      </c>
      <c r="C106" s="3">
        <v>11.578153513837606</v>
      </c>
      <c r="D106">
        <v>1</v>
      </c>
      <c r="E106" s="3">
        <v>5.6000000000000005</v>
      </c>
      <c r="F106" s="3">
        <v>4.1806907928548753</v>
      </c>
      <c r="G106" s="3">
        <v>7.9034539642743766</v>
      </c>
      <c r="H106" s="3">
        <v>7.3613815857097507</v>
      </c>
      <c r="I106" s="3">
        <v>0.88510035109356977</v>
      </c>
    </row>
    <row r="107" spans="1:9" x14ac:dyDescent="0.25">
      <c r="A107" s="3">
        <v>3.2346530436625471</v>
      </c>
      <c r="B107" s="3">
        <v>1.6805854607373476</v>
      </c>
      <c r="C107" s="3">
        <v>3.7562535150209442</v>
      </c>
      <c r="D107">
        <v>1</v>
      </c>
      <c r="E107" s="3">
        <v>3.3600000000000003</v>
      </c>
      <c r="F107" s="3">
        <v>6.4644501789007336</v>
      </c>
      <c r="G107" s="3">
        <v>19.322250894503668</v>
      </c>
      <c r="H107" s="3">
        <v>11.928900357801467</v>
      </c>
      <c r="I107" s="3">
        <v>0.95844711975223618</v>
      </c>
    </row>
    <row r="108" spans="1:9" x14ac:dyDescent="0.25">
      <c r="A108" s="3">
        <v>3.9571112968842499</v>
      </c>
      <c r="B108" s="3">
        <v>2.2081537786580157</v>
      </c>
      <c r="C108" s="3">
        <v>4.5392966209328733</v>
      </c>
      <c r="D108">
        <v>1</v>
      </c>
      <c r="E108" s="3">
        <v>3.3600000000000003</v>
      </c>
      <c r="F108" s="3">
        <v>5.5225660970609169</v>
      </c>
      <c r="G108" s="3">
        <v>14.612830485304585</v>
      </c>
      <c r="H108" s="3">
        <v>10.045132194121834</v>
      </c>
      <c r="I108" s="3">
        <v>1.001128341864387</v>
      </c>
    </row>
    <row r="109" spans="1:9" x14ac:dyDescent="0.25">
      <c r="A109" s="3">
        <v>3.0611225914326496</v>
      </c>
      <c r="B109" s="3">
        <v>1.7018483099964214</v>
      </c>
      <c r="C109" s="3">
        <v>11.208150605525589</v>
      </c>
      <c r="D109">
        <v>1</v>
      </c>
      <c r="E109" s="3">
        <v>6.7200000000000006</v>
      </c>
      <c r="F109" s="3">
        <v>4.6604742591443937</v>
      </c>
      <c r="G109" s="3">
        <v>18.979870958481399</v>
      </c>
      <c r="H109" s="3">
        <v>8.3209485182887875</v>
      </c>
      <c r="I109" s="3">
        <v>1.0602515228820266</v>
      </c>
    </row>
    <row r="110" spans="1:9" x14ac:dyDescent="0.25">
      <c r="A110" s="3">
        <v>1.946657342457911</v>
      </c>
      <c r="B110" s="3">
        <v>-0.27732016355730593</v>
      </c>
      <c r="C110" s="3">
        <v>12.649963461299194</v>
      </c>
      <c r="D110">
        <v>1</v>
      </c>
      <c r="E110" s="3">
        <v>10.080000000000002</v>
      </c>
      <c r="F110" s="3">
        <v>5.1130365490098484</v>
      </c>
      <c r="G110" s="3">
        <v>12.565182745049242</v>
      </c>
      <c r="H110" s="3">
        <v>9.2260730980196968</v>
      </c>
      <c r="I110" s="3">
        <v>1.2290835254825652</v>
      </c>
    </row>
    <row r="111" spans="1:9" x14ac:dyDescent="0.25">
      <c r="A111" s="3">
        <v>4.2658347259275615</v>
      </c>
      <c r="B111" s="3">
        <v>2.3472337084531318</v>
      </c>
      <c r="C111" s="3">
        <v>19.092441940883873</v>
      </c>
      <c r="D111">
        <v>2</v>
      </c>
      <c r="E111" s="3">
        <v>5.6000000000000005</v>
      </c>
      <c r="F111" s="3">
        <v>5.2539627530495636</v>
      </c>
      <c r="G111" s="3">
        <v>33.269813765247797</v>
      </c>
      <c r="H111" s="3">
        <v>9.5079255060991272</v>
      </c>
      <c r="I111" s="3">
        <v>1.0411030214308994</v>
      </c>
    </row>
    <row r="112" spans="1:9" x14ac:dyDescent="0.25">
      <c r="A112" s="3">
        <v>1.8384774951555301</v>
      </c>
      <c r="B112" s="3">
        <v>3.5121440810617059</v>
      </c>
      <c r="C112" s="3">
        <v>25.098706297867466</v>
      </c>
      <c r="D112">
        <v>2</v>
      </c>
      <c r="E112" s="3">
        <v>5.6000000000000005</v>
      </c>
      <c r="F112" s="3">
        <v>5.7417042979795951</v>
      </c>
      <c r="G112" s="3">
        <v>3.7085214898980001</v>
      </c>
      <c r="H112" s="3">
        <v>10.48340859595919</v>
      </c>
      <c r="I112" s="3">
        <v>0.82937106324243359</v>
      </c>
    </row>
    <row r="113" spans="1:9" x14ac:dyDescent="0.25">
      <c r="A113" s="3">
        <v>3.0670252120471559</v>
      </c>
      <c r="B113" s="3">
        <v>3.3638555174111389</v>
      </c>
      <c r="C113" s="3">
        <v>4.3728136157733388</v>
      </c>
      <c r="D113">
        <v>1</v>
      </c>
      <c r="E113" s="3">
        <v>5.6000000000000005</v>
      </c>
      <c r="F113" s="3">
        <v>4.8515465904347366</v>
      </c>
      <c r="G113" s="3">
        <v>11.257732952173683</v>
      </c>
      <c r="H113" s="3">
        <v>8.7030931808694731</v>
      </c>
      <c r="I113" s="3">
        <v>1.1256175892194733</v>
      </c>
    </row>
    <row r="114" spans="1:9" x14ac:dyDescent="0.25">
      <c r="A114" s="3">
        <v>0.98131284478586167</v>
      </c>
      <c r="B114" s="3">
        <v>2.4485343652049778</v>
      </c>
      <c r="C114" s="3">
        <v>10.854079770651879</v>
      </c>
      <c r="D114">
        <v>2</v>
      </c>
      <c r="E114" s="3">
        <v>4.4800000000000004</v>
      </c>
      <c r="F114" s="3">
        <v>5.8840675036481116</v>
      </c>
      <c r="G114" s="3">
        <v>23.364443983864394</v>
      </c>
      <c r="H114" s="3">
        <v>10.768135007296223</v>
      </c>
      <c r="I114" s="3">
        <v>0.93172514223260805</v>
      </c>
    </row>
    <row r="115" spans="1:9" x14ac:dyDescent="0.25">
      <c r="A115" s="3">
        <v>1.5183421813417226</v>
      </c>
      <c r="B115" s="3">
        <v>2.9741825124365278</v>
      </c>
      <c r="C115" s="3">
        <v>16.426453763997415</v>
      </c>
      <c r="D115">
        <v>2</v>
      </c>
      <c r="E115" s="3">
        <v>6.7200000000000006</v>
      </c>
      <c r="F115" s="3">
        <v>4.4015149695769651</v>
      </c>
      <c r="G115" s="3">
        <v>38.681443970321197</v>
      </c>
      <c r="H115" s="3">
        <v>7.8030299391539302</v>
      </c>
      <c r="I115" s="3">
        <v>0.9188478341238806</v>
      </c>
    </row>
    <row r="116" spans="1:9" x14ac:dyDescent="0.25">
      <c r="A116" s="3">
        <v>4.1151678336318582</v>
      </c>
      <c r="B116" s="3">
        <v>3.5740215530968271</v>
      </c>
      <c r="C116" s="3">
        <v>22.482472028641496</v>
      </c>
      <c r="D116">
        <v>1</v>
      </c>
      <c r="E116" s="3">
        <v>11.200000000000001</v>
      </c>
      <c r="F116" s="3">
        <v>5.0135025857161963</v>
      </c>
      <c r="G116" s="3">
        <v>12.067512928580982</v>
      </c>
      <c r="H116" s="3">
        <v>9.0270051714323927</v>
      </c>
      <c r="I116" s="3">
        <v>1.0168206497619394</v>
      </c>
    </row>
    <row r="117" spans="1:9" x14ac:dyDescent="0.25">
      <c r="A117" s="3">
        <v>3.0865895799506688</v>
      </c>
      <c r="B117" s="3">
        <v>2.2558601863711374</v>
      </c>
      <c r="C117" s="3">
        <v>25.257422218273859</v>
      </c>
      <c r="D117">
        <v>1</v>
      </c>
      <c r="E117" s="3">
        <v>5.6000000000000005</v>
      </c>
      <c r="F117" s="3">
        <v>4.7935651663283352</v>
      </c>
      <c r="G117" s="3">
        <v>10.967825831641676</v>
      </c>
      <c r="H117" s="3">
        <v>8.5871303326566704</v>
      </c>
      <c r="I117" s="3">
        <v>0.97191594047762919</v>
      </c>
    </row>
    <row r="118" spans="1:9" x14ac:dyDescent="0.25">
      <c r="A118" s="3">
        <v>2.1399886312137824</v>
      </c>
      <c r="B118" s="3">
        <v>3.3158091860532295</v>
      </c>
      <c r="C118" s="3">
        <v>6.4995942162931897</v>
      </c>
      <c r="D118">
        <v>1</v>
      </c>
      <c r="E118" s="3">
        <v>8.9600000000000009</v>
      </c>
      <c r="F118" s="3">
        <v>6.9174785848008469</v>
      </c>
      <c r="G118" s="3">
        <v>21.587392924004234</v>
      </c>
      <c r="H118" s="3">
        <v>12.834957169601694</v>
      </c>
      <c r="I118" s="3">
        <v>1.1087253167497693</v>
      </c>
    </row>
    <row r="119" spans="1:9" x14ac:dyDescent="0.25">
      <c r="A119" s="3">
        <v>2.1179652170103509</v>
      </c>
      <c r="B119" s="3">
        <v>4.0818697521463037</v>
      </c>
      <c r="C119" s="3">
        <v>16.173641521745594</v>
      </c>
      <c r="D119">
        <v>1</v>
      </c>
      <c r="E119" s="6">
        <v>10.080000000000002</v>
      </c>
      <c r="F119" s="3">
        <v>5.2815568223013543</v>
      </c>
      <c r="G119" s="3">
        <v>13.407784111506771</v>
      </c>
      <c r="H119" s="3">
        <v>9.5631136446027085</v>
      </c>
      <c r="I119" s="3">
        <v>0.92554717209713999</v>
      </c>
    </row>
    <row r="120" spans="1:9" x14ac:dyDescent="0.25">
      <c r="A120" s="3">
        <v>4.3159910849935841</v>
      </c>
      <c r="B120" s="3">
        <v>2.7854259820305742</v>
      </c>
      <c r="C120" s="3">
        <v>5.9126222519262228</v>
      </c>
      <c r="D120">
        <v>1</v>
      </c>
      <c r="E120" s="3">
        <v>5.6000000000000005</v>
      </c>
      <c r="F120" s="3">
        <v>5.6906884664203972</v>
      </c>
      <c r="G120" s="3">
        <v>15.453442332101986</v>
      </c>
      <c r="H120" s="3">
        <v>10.381376932840794</v>
      </c>
      <c r="I120" s="3">
        <v>0.99240787929011276</v>
      </c>
    </row>
    <row r="121" spans="1:9" x14ac:dyDescent="0.25">
      <c r="A121" s="3">
        <v>2.430635853059357</v>
      </c>
      <c r="B121" s="3">
        <v>2.8099277692963369</v>
      </c>
      <c r="C121" s="3">
        <v>16.708145873635658</v>
      </c>
      <c r="D121">
        <v>2</v>
      </c>
      <c r="E121" s="3">
        <v>7.8400000000000007</v>
      </c>
      <c r="F121" s="3">
        <v>5.6943832886463497</v>
      </c>
      <c r="G121" s="3">
        <v>35.471916443231699</v>
      </c>
      <c r="H121" s="3">
        <v>10.388766577292699</v>
      </c>
      <c r="I121" s="3">
        <v>0.89525008459168021</v>
      </c>
    </row>
    <row r="122" spans="1:9" x14ac:dyDescent="0.25">
      <c r="A122" s="3">
        <v>2.0848596098658163</v>
      </c>
      <c r="B122" s="3">
        <v>2.0522345544595737</v>
      </c>
      <c r="C122" s="3">
        <v>-0.65424099680967629</v>
      </c>
      <c r="D122">
        <v>2</v>
      </c>
      <c r="E122" s="3">
        <v>4.4800000000000004</v>
      </c>
      <c r="F122" s="3">
        <v>3.7861338013317436</v>
      </c>
      <c r="G122" s="3">
        <v>31.8613380133174</v>
      </c>
      <c r="H122" s="3">
        <v>6.5722676026634872</v>
      </c>
      <c r="I122" s="3">
        <v>0.88564604791463353</v>
      </c>
    </row>
    <row r="123" spans="1:9" x14ac:dyDescent="0.25">
      <c r="A123" s="3">
        <v>1.2155077304923907</v>
      </c>
      <c r="B123" s="3">
        <v>2.2304875579284271</v>
      </c>
      <c r="C123" s="3">
        <v>27.303889889153652</v>
      </c>
      <c r="D123">
        <v>1</v>
      </c>
      <c r="E123" s="3">
        <v>5.6000000000000005</v>
      </c>
      <c r="F123" s="3">
        <v>4.9506769654544769</v>
      </c>
      <c r="G123" s="3">
        <v>11.753384827272384</v>
      </c>
      <c r="H123" s="3">
        <v>8.9013539309089538</v>
      </c>
      <c r="I123" s="3">
        <v>1.2944507286883891</v>
      </c>
    </row>
    <row r="124" spans="1:9" x14ac:dyDescent="0.25">
      <c r="A124" s="3">
        <v>2.7991108102723956</v>
      </c>
      <c r="B124" s="3">
        <v>2.1537921434646705</v>
      </c>
      <c r="C124" s="3">
        <v>9.3490638543153182</v>
      </c>
      <c r="D124">
        <v>2</v>
      </c>
      <c r="E124" s="3">
        <v>5.6000000000000005</v>
      </c>
      <c r="F124" s="3">
        <v>2.9906169755849987</v>
      </c>
      <c r="G124" s="3">
        <v>33.906169755849902</v>
      </c>
      <c r="H124" s="3">
        <v>4.9812339511699975</v>
      </c>
      <c r="I124" s="3">
        <v>1.1407406671205536</v>
      </c>
    </row>
    <row r="125" spans="1:9" x14ac:dyDescent="0.25">
      <c r="A125" s="3">
        <v>1.9670868671964854</v>
      </c>
      <c r="B125" s="3">
        <v>2.6037089406163432</v>
      </c>
      <c r="C125" s="3">
        <v>17.402782683930127</v>
      </c>
      <c r="D125">
        <v>1</v>
      </c>
      <c r="E125" s="3">
        <v>5.6000000000000005</v>
      </c>
      <c r="F125" s="3">
        <v>3.693228917545639</v>
      </c>
      <c r="G125" s="3">
        <v>10.93228917545639</v>
      </c>
      <c r="H125" s="3">
        <v>6.386457835091278</v>
      </c>
      <c r="I125" s="3">
        <v>0.89542220646399073</v>
      </c>
    </row>
    <row r="126" spans="1:9" x14ac:dyDescent="0.25">
      <c r="A126" s="3">
        <v>3.2232661699963501</v>
      </c>
      <c r="B126" s="3">
        <v>2.3751608801394468</v>
      </c>
      <c r="C126" s="3">
        <v>31.95287210168317</v>
      </c>
      <c r="D126">
        <v>1</v>
      </c>
      <c r="E126" s="3">
        <v>15.680000000000001</v>
      </c>
      <c r="F126" s="3">
        <v>4.6660608303500339</v>
      </c>
      <c r="G126" s="3">
        <v>10.33030415175017</v>
      </c>
      <c r="H126" s="3">
        <v>8.3321216607000679</v>
      </c>
      <c r="I126" s="3">
        <v>0.90227388479979709</v>
      </c>
    </row>
    <row r="127" spans="1:9" x14ac:dyDescent="0.25">
      <c r="A127" s="3">
        <v>1.6088823789032176</v>
      </c>
      <c r="B127" s="3">
        <v>1.1791924003337044</v>
      </c>
      <c r="C127" s="3">
        <v>5.151018209871836</v>
      </c>
      <c r="D127">
        <v>2</v>
      </c>
      <c r="E127" s="3">
        <v>6.7200000000000006</v>
      </c>
      <c r="F127" s="3">
        <v>5.8183451427612454</v>
      </c>
      <c r="G127" s="3">
        <v>16.091725713806227</v>
      </c>
      <c r="H127" s="3">
        <v>10.636690285522491</v>
      </c>
      <c r="I127" s="3">
        <v>0.99519786797463894</v>
      </c>
    </row>
    <row r="128" spans="1:9" x14ac:dyDescent="0.25">
      <c r="A128" s="3">
        <v>3.2619515271362616</v>
      </c>
      <c r="B128" s="3">
        <v>1.6709107108472381</v>
      </c>
      <c r="C128" s="3">
        <v>17.978899829031434</v>
      </c>
      <c r="D128">
        <v>1</v>
      </c>
      <c r="E128" s="3">
        <v>10.080000000000002</v>
      </c>
      <c r="F128" s="3">
        <v>3.7621345098887105</v>
      </c>
      <c r="G128" s="3">
        <v>8.5490911996671155</v>
      </c>
      <c r="H128" s="3">
        <v>6.5242690197774209</v>
      </c>
      <c r="I128" s="3">
        <v>1.0116810952022206</v>
      </c>
    </row>
    <row r="129" spans="1:9" x14ac:dyDescent="0.25">
      <c r="A129" s="3">
        <v>2.3811684362299275</v>
      </c>
      <c r="B129" s="3">
        <v>1.8841133219684707</v>
      </c>
      <c r="C129" s="3">
        <v>22.97805341790081</v>
      </c>
      <c r="D129">
        <v>2</v>
      </c>
      <c r="E129" s="3">
        <v>4.4800000000000004</v>
      </c>
      <c r="F129" s="3">
        <v>6.5368414096883498</v>
      </c>
      <c r="G129" s="3">
        <v>39.684207048441699</v>
      </c>
      <c r="H129" s="3">
        <v>12.0736828193767</v>
      </c>
      <c r="I129" s="3">
        <v>0.9911105987848714</v>
      </c>
    </row>
    <row r="130" spans="1:9" x14ac:dyDescent="0.25">
      <c r="A130" s="3">
        <v>2.6981671301909955</v>
      </c>
      <c r="B130" s="3">
        <v>2.3528452907630708</v>
      </c>
      <c r="C130" s="3">
        <v>12.176903434592532</v>
      </c>
      <c r="D130">
        <v>1</v>
      </c>
      <c r="E130" s="3">
        <v>6.7200000000000006</v>
      </c>
      <c r="F130" s="3">
        <v>3.0234952090540901</v>
      </c>
      <c r="G130" s="3">
        <v>4.2349520905409008</v>
      </c>
      <c r="H130" s="3">
        <v>5.0469904181081802</v>
      </c>
      <c r="I130" s="3">
        <v>0.96957649273099378</v>
      </c>
    </row>
    <row r="131" spans="1:9" x14ac:dyDescent="0.25">
      <c r="A131" s="3">
        <v>4.0007147466239985</v>
      </c>
      <c r="B131" s="3">
        <v>2.7922130862425547</v>
      </c>
      <c r="C131" s="3">
        <v>9.0116413199575618</v>
      </c>
      <c r="D131">
        <v>1</v>
      </c>
      <c r="E131" s="3">
        <v>4.4800000000000004</v>
      </c>
      <c r="F131" s="3">
        <v>6.033956777973799</v>
      </c>
      <c r="G131" s="3">
        <v>17.169783889868995</v>
      </c>
      <c r="H131" s="3">
        <v>11.067913555947598</v>
      </c>
      <c r="I131" s="3">
        <v>0.85733848006930202</v>
      </c>
    </row>
    <row r="132" spans="1:9" x14ac:dyDescent="0.25">
      <c r="A132" s="3">
        <v>2.1318759384739678</v>
      </c>
      <c r="B132" s="3">
        <v>2.6717789347021608</v>
      </c>
      <c r="C132" s="3">
        <v>18.653673275039182</v>
      </c>
      <c r="D132">
        <v>2</v>
      </c>
      <c r="E132" s="3">
        <v>8.9600000000000009</v>
      </c>
      <c r="F132" s="3">
        <v>4.1034246704657562</v>
      </c>
      <c r="G132" s="3">
        <v>30.599357586342201</v>
      </c>
      <c r="H132" s="3">
        <v>7.2068493409315124</v>
      </c>
      <c r="I132" s="3">
        <v>1.0813117821962805</v>
      </c>
    </row>
    <row r="133" spans="1:9" x14ac:dyDescent="0.25">
      <c r="A133" s="3">
        <v>1.3327370500774123</v>
      </c>
      <c r="B133" s="3">
        <v>2.2947945176856592</v>
      </c>
      <c r="C133" s="3">
        <v>25.95394509320613</v>
      </c>
      <c r="D133">
        <v>1</v>
      </c>
      <c r="E133" s="3">
        <v>3.3600000000000003</v>
      </c>
      <c r="F133" s="3">
        <v>3.3696625349693932</v>
      </c>
      <c r="G133" s="3">
        <v>7.6966253496939316</v>
      </c>
      <c r="H133" s="3">
        <v>5.7393250699387863</v>
      </c>
      <c r="I133" s="3">
        <v>0.95476559888629708</v>
      </c>
    </row>
    <row r="134" spans="1:9" x14ac:dyDescent="0.25">
      <c r="A134" s="3">
        <v>4.6234389477176592</v>
      </c>
      <c r="B134" s="3">
        <v>1.5091798155044671</v>
      </c>
      <c r="C134" s="3">
        <v>17.827171101671411</v>
      </c>
      <c r="D134">
        <v>1</v>
      </c>
      <c r="E134" s="3">
        <v>4.4800000000000004</v>
      </c>
      <c r="F134" s="3">
        <v>4.7669192453031428</v>
      </c>
      <c r="G134" s="3">
        <v>10.834596226515714</v>
      </c>
      <c r="H134" s="3">
        <v>8.5338384906062856</v>
      </c>
      <c r="I134" s="3">
        <v>1.1368330231343862</v>
      </c>
    </row>
    <row r="135" spans="1:9" x14ac:dyDescent="0.25">
      <c r="A135" s="3">
        <v>3.769693997426657</v>
      </c>
      <c r="B135" s="3">
        <v>0.90997969487216324</v>
      </c>
      <c r="C135" s="3">
        <v>16.774428710632492</v>
      </c>
      <c r="D135">
        <v>1</v>
      </c>
      <c r="E135" s="3">
        <v>5.6000000000000005</v>
      </c>
      <c r="F135" s="3">
        <v>4.3064921000041068</v>
      </c>
      <c r="G135" s="3">
        <v>8.5324605000205338</v>
      </c>
      <c r="H135" s="3">
        <v>7.6129842000082135</v>
      </c>
      <c r="I135" s="3">
        <v>0.97476948010444175</v>
      </c>
    </row>
    <row r="136" spans="1:9" x14ac:dyDescent="0.25">
      <c r="A136" s="3">
        <v>2.7689621977770003</v>
      </c>
      <c r="B136" s="3">
        <v>-0.25929397856816649</v>
      </c>
      <c r="C136" s="3">
        <v>19.790063030668534</v>
      </c>
      <c r="D136">
        <v>1</v>
      </c>
      <c r="E136" s="3">
        <v>4.4800000000000004</v>
      </c>
      <c r="F136" s="3">
        <v>4.162796484597493</v>
      </c>
      <c r="G136" s="3">
        <v>27.813982422987401</v>
      </c>
      <c r="H136" s="3">
        <v>7.3255929691949859</v>
      </c>
      <c r="I136" s="3">
        <v>0.92247376212617382</v>
      </c>
    </row>
    <row r="137" spans="1:9" x14ac:dyDescent="0.25">
      <c r="A137" s="3">
        <v>2.9845090314920526</v>
      </c>
      <c r="B137" s="3">
        <v>2.1329237875324907</v>
      </c>
      <c r="C137" s="3">
        <v>5.4271476225403603</v>
      </c>
      <c r="D137">
        <v>2</v>
      </c>
      <c r="E137" s="3">
        <v>7.8400000000000007</v>
      </c>
      <c r="F137" s="3">
        <v>6.2212490219098981</v>
      </c>
      <c r="G137" s="3">
        <v>18.106245109549491</v>
      </c>
      <c r="H137" s="3">
        <v>11.442498043819796</v>
      </c>
      <c r="I137" s="3">
        <v>0.95567043242772343</v>
      </c>
    </row>
    <row r="138" spans="1:9" x14ac:dyDescent="0.25">
      <c r="A138" s="3">
        <v>3.7808534974174108</v>
      </c>
      <c r="B138" s="3">
        <v>1.4165455063921399</v>
      </c>
      <c r="C138" s="3">
        <v>32.316779121756554</v>
      </c>
      <c r="D138">
        <v>1</v>
      </c>
      <c r="E138" s="3">
        <v>6.7200000000000006</v>
      </c>
      <c r="F138" s="3">
        <v>5.7644598554179538</v>
      </c>
      <c r="G138" s="3">
        <v>15.822299277089769</v>
      </c>
      <c r="H138" s="3">
        <v>10.528919710835908</v>
      </c>
      <c r="I138" s="3">
        <v>1.0291281594400061</v>
      </c>
    </row>
    <row r="139" spans="1:9" x14ac:dyDescent="0.25">
      <c r="A139" s="3">
        <v>2.722499524068553</v>
      </c>
      <c r="B139" s="3">
        <v>0.14460352354217321</v>
      </c>
      <c r="C139" s="3">
        <v>9.4008391139504965</v>
      </c>
      <c r="D139">
        <v>1</v>
      </c>
      <c r="E139" s="3">
        <v>4.4800000000000004</v>
      </c>
      <c r="F139" s="3">
        <v>6.1011729839083273</v>
      </c>
      <c r="G139" s="3">
        <v>17.505864919541636</v>
      </c>
      <c r="H139" s="3">
        <v>11.202345967816655</v>
      </c>
      <c r="I139" s="3">
        <v>0.99412534634757321</v>
      </c>
    </row>
    <row r="140" spans="1:9" x14ac:dyDescent="0.25">
      <c r="A140" s="3">
        <v>2.5384837347955909</v>
      </c>
      <c r="B140" s="3">
        <v>2.0797581378719769</v>
      </c>
      <c r="C140" s="3">
        <v>10.479827248345828</v>
      </c>
      <c r="D140">
        <v>2</v>
      </c>
      <c r="E140" s="3">
        <v>10.080000000000002</v>
      </c>
      <c r="F140" s="3">
        <v>2.9127642291132361</v>
      </c>
      <c r="G140" s="3">
        <v>33.127642291132297</v>
      </c>
      <c r="H140" s="3">
        <v>4.8255284582264721</v>
      </c>
      <c r="I140" s="3">
        <v>1.0102111243904801</v>
      </c>
    </row>
    <row r="141" spans="1:9" x14ac:dyDescent="0.25">
      <c r="A141" s="3">
        <v>2.2347215993504506</v>
      </c>
      <c r="B141" s="3">
        <v>2.2572039647930069</v>
      </c>
      <c r="C141" s="3">
        <v>25.182807272940408</v>
      </c>
      <c r="D141">
        <v>1</v>
      </c>
      <c r="E141" s="3">
        <v>4.4800000000000004</v>
      </c>
      <c r="F141" s="3">
        <v>5.8172764864866622</v>
      </c>
      <c r="G141" s="3">
        <v>28.494458122153279</v>
      </c>
      <c r="H141" s="3">
        <v>10.634552972973324</v>
      </c>
      <c r="I141" s="3">
        <v>0.99341252987505868</v>
      </c>
    </row>
    <row r="142" spans="1:9" x14ac:dyDescent="0.25">
      <c r="A142" s="3">
        <v>1.3765610522823408</v>
      </c>
      <c r="B142" s="3">
        <v>2.4426215127750766</v>
      </c>
      <c r="C142" s="3">
        <v>9.9542916510836221</v>
      </c>
      <c r="D142">
        <v>2</v>
      </c>
      <c r="E142" s="3">
        <v>7.8400000000000007</v>
      </c>
      <c r="F142" s="3">
        <v>5.9170025805360638</v>
      </c>
      <c r="G142" s="3">
        <v>26.585012902680301</v>
      </c>
      <c r="H142" s="3">
        <v>10.834005161072128</v>
      </c>
      <c r="I142" s="3">
        <v>1.0179779817699455</v>
      </c>
    </row>
    <row r="143" spans="1:9" x14ac:dyDescent="0.25">
      <c r="A143" s="3">
        <v>3.3429306616453687</v>
      </c>
      <c r="B143" s="3">
        <v>1.0190326570882462</v>
      </c>
      <c r="C143" s="3">
        <v>17.682509148144163</v>
      </c>
      <c r="D143">
        <v>1</v>
      </c>
      <c r="E143" s="3">
        <v>13.440000000000001</v>
      </c>
      <c r="F143" s="3">
        <v>2.3914964357391</v>
      </c>
      <c r="G143" s="3">
        <v>8.1999999999999993</v>
      </c>
      <c r="H143" s="3">
        <v>3.7829928714782</v>
      </c>
      <c r="I143" s="3">
        <v>0.93845926837821025</v>
      </c>
    </row>
    <row r="144" spans="1:9" x14ac:dyDescent="0.25">
      <c r="A144" s="3">
        <v>2.1074196259432938</v>
      </c>
      <c r="B144" s="3">
        <v>1.9348915480368305</v>
      </c>
      <c r="C144" s="3">
        <v>4.4866778049618006</v>
      </c>
      <c r="D144">
        <v>1</v>
      </c>
      <c r="E144" s="3">
        <v>7.8400000000000007</v>
      </c>
      <c r="F144" s="3">
        <v>4.138103703444358</v>
      </c>
      <c r="G144" s="3">
        <v>22.989019366317802</v>
      </c>
      <c r="H144" s="3">
        <v>7.2762074068887159</v>
      </c>
      <c r="I144" s="3">
        <v>1.0413861016568262</v>
      </c>
    </row>
    <row r="145" spans="1:9" x14ac:dyDescent="0.25">
      <c r="A145" s="3">
        <v>3.2329238668608014</v>
      </c>
      <c r="B145" s="3">
        <v>-0.40219378611072898</v>
      </c>
      <c r="C145" s="3">
        <v>11.594435742736096</v>
      </c>
      <c r="D145">
        <v>1</v>
      </c>
      <c r="E145" s="3">
        <v>7.8400000000000007</v>
      </c>
      <c r="F145" s="3">
        <v>4.4070867614937015</v>
      </c>
      <c r="G145" s="3">
        <v>39.0354338074685</v>
      </c>
      <c r="H145" s="3">
        <v>7.814173522987403</v>
      </c>
      <c r="I145" s="3">
        <v>0.90158107721072156</v>
      </c>
    </row>
    <row r="146" spans="1:9" x14ac:dyDescent="0.25">
      <c r="A146" s="3">
        <v>3.9350901564175729</v>
      </c>
      <c r="B146" s="3">
        <v>0.2</v>
      </c>
      <c r="C146" s="3">
        <v>7.8711054053565022</v>
      </c>
      <c r="D146">
        <v>1</v>
      </c>
      <c r="E146" s="3">
        <v>11.200000000000001</v>
      </c>
      <c r="F146" s="3">
        <v>6.5499290384468623</v>
      </c>
      <c r="G146" s="3">
        <v>19.749645192234311</v>
      </c>
      <c r="H146" s="3">
        <v>12.099858076893725</v>
      </c>
      <c r="I146" s="3">
        <v>1.0634283878753195</v>
      </c>
    </row>
    <row r="147" spans="1:9" x14ac:dyDescent="0.25">
      <c r="A147" s="3">
        <v>2.652034148311941</v>
      </c>
      <c r="B147" s="3">
        <v>2.3011120952578494</v>
      </c>
      <c r="C147" s="3">
        <v>7.8944384919304866</v>
      </c>
      <c r="D147">
        <v>1</v>
      </c>
      <c r="E147" s="3">
        <v>10.080000000000002</v>
      </c>
      <c r="F147" s="3">
        <v>3.8648073667718563</v>
      </c>
      <c r="G147" s="3">
        <v>10.916430814984277</v>
      </c>
      <c r="H147" s="3">
        <v>6.7296147335437126</v>
      </c>
      <c r="I147" s="3">
        <v>1.1599341885594185</v>
      </c>
    </row>
    <row r="148" spans="1:9" x14ac:dyDescent="0.25">
      <c r="A148" s="3">
        <v>3.7062112672429066</v>
      </c>
      <c r="B148" s="3">
        <v>0.10233930475078523</v>
      </c>
      <c r="C148" s="3">
        <v>10.927875033885357</v>
      </c>
      <c r="D148">
        <v>1</v>
      </c>
      <c r="E148" s="3">
        <v>5.6000000000000005</v>
      </c>
      <c r="F148" s="3">
        <v>5.8903043635655195</v>
      </c>
      <c r="G148" s="3">
        <v>20.632837148295138</v>
      </c>
      <c r="H148" s="3">
        <v>10.780608727131039</v>
      </c>
      <c r="I148" s="3">
        <v>1.0014879333321005</v>
      </c>
    </row>
    <row r="149" spans="1:9" x14ac:dyDescent="0.25">
      <c r="A149" s="3">
        <v>4.063388026523171</v>
      </c>
      <c r="B149" s="3">
        <v>1.639653651684057</v>
      </c>
      <c r="C149" s="3">
        <v>25.079033927468117</v>
      </c>
      <c r="D149">
        <v>2</v>
      </c>
      <c r="E149" s="3">
        <v>4.4800000000000004</v>
      </c>
      <c r="F149" s="3">
        <v>3.9864568306074943</v>
      </c>
      <c r="G149" s="3">
        <v>33.864568306074901</v>
      </c>
      <c r="H149" s="3">
        <v>6.9729136612149887</v>
      </c>
      <c r="I149" s="3">
        <v>1.0948439264902845</v>
      </c>
    </row>
    <row r="150" spans="1:9" x14ac:dyDescent="0.25">
      <c r="A150" s="3">
        <v>2.3225537764374167</v>
      </c>
      <c r="B150" s="3">
        <v>2.2314300218131393</v>
      </c>
      <c r="C150" s="3">
        <v>9.5412832857982721</v>
      </c>
      <c r="D150">
        <v>1</v>
      </c>
      <c r="E150" s="3">
        <v>8.9600000000000009</v>
      </c>
      <c r="F150" s="3">
        <v>7.0699917513411492</v>
      </c>
      <c r="G150" s="3">
        <v>22.349958756705746</v>
      </c>
      <c r="H150" s="3">
        <v>13.139983502682298</v>
      </c>
      <c r="I150" s="3">
        <v>1.0427148734161165</v>
      </c>
    </row>
    <row r="151" spans="1:9" x14ac:dyDescent="0.25">
      <c r="A151" s="3">
        <v>4.4171564544085413</v>
      </c>
      <c r="B151" s="3">
        <v>4.6225097826682031</v>
      </c>
      <c r="C151" s="3">
        <v>11.206296373202349</v>
      </c>
      <c r="D151">
        <v>1</v>
      </c>
      <c r="E151" s="3">
        <v>8.9600000000000009</v>
      </c>
      <c r="F151" s="3">
        <v>4.5234554717171704</v>
      </c>
      <c r="G151" s="3">
        <v>9.6172773585858522</v>
      </c>
      <c r="H151" s="3">
        <v>8.0469109434343409</v>
      </c>
      <c r="I151" s="3">
        <v>1.0777122295403387</v>
      </c>
    </row>
    <row r="152" spans="1:9" x14ac:dyDescent="0.25">
      <c r="A152" s="3">
        <v>2.0122023518779315</v>
      </c>
      <c r="B152" s="3">
        <v>2.4346202331362292</v>
      </c>
      <c r="C152" s="3">
        <v>20.880208391317865</v>
      </c>
      <c r="D152">
        <v>1</v>
      </c>
      <c r="E152" s="3">
        <v>11.200000000000001</v>
      </c>
      <c r="F152" s="3">
        <v>4.3935352904372849</v>
      </c>
      <c r="G152" s="3">
        <v>8.4467105214884146</v>
      </c>
      <c r="H152" s="3">
        <v>7.7870705808745697</v>
      </c>
      <c r="I152" s="3">
        <v>1.1491121111030225</v>
      </c>
    </row>
    <row r="153" spans="1:9" x14ac:dyDescent="0.25">
      <c r="A153" s="3">
        <v>3.6195728019520175</v>
      </c>
      <c r="B153" s="3">
        <v>3.5169598555075936</v>
      </c>
      <c r="C153" s="3">
        <v>20.616875569103286</v>
      </c>
      <c r="D153">
        <v>1</v>
      </c>
      <c r="E153" s="3">
        <v>4.4800000000000004</v>
      </c>
      <c r="F153" s="3">
        <v>5.8998972589324694</v>
      </c>
      <c r="G153" s="3">
        <v>20.48091286122354</v>
      </c>
      <c r="H153" s="3">
        <v>10.799794517864939</v>
      </c>
      <c r="I153" s="3">
        <v>0.96101894339517457</v>
      </c>
    </row>
    <row r="154" spans="1:9" x14ac:dyDescent="0.25">
      <c r="A154" s="3">
        <v>2.8948896973161027</v>
      </c>
      <c r="B154" s="3">
        <v>3.7822458175942302</v>
      </c>
      <c r="C154" s="3">
        <v>18.213933723600348</v>
      </c>
      <c r="D154">
        <v>1</v>
      </c>
      <c r="E154" s="3">
        <v>4.4800000000000004</v>
      </c>
      <c r="F154" s="3">
        <v>5.138405766847427</v>
      </c>
      <c r="G154" s="3">
        <v>12.692028834237135</v>
      </c>
      <c r="H154" s="3">
        <v>9.276811533694854</v>
      </c>
      <c r="I154" s="3">
        <v>1.1287608029088005</v>
      </c>
    </row>
    <row r="155" spans="1:9" x14ac:dyDescent="0.25">
      <c r="A155" s="3">
        <v>3.1078035438695224</v>
      </c>
      <c r="B155" s="3">
        <v>3.01086243375903</v>
      </c>
      <c r="C155" s="3">
        <v>21.445964118029224</v>
      </c>
      <c r="D155">
        <v>1</v>
      </c>
      <c r="E155" s="3">
        <v>3.3600000000000003</v>
      </c>
      <c r="F155" s="3">
        <v>6.4657916835858487</v>
      </c>
      <c r="G155" s="3">
        <v>19.328958417929243</v>
      </c>
      <c r="H155" s="3">
        <v>11.931583367171697</v>
      </c>
      <c r="I155" s="3">
        <v>0.88289641805749852</v>
      </c>
    </row>
    <row r="156" spans="1:9" x14ac:dyDescent="0.25">
      <c r="A156" s="3">
        <v>2.3987671587092336</v>
      </c>
      <c r="B156" s="3">
        <v>1.8960424818505999</v>
      </c>
      <c r="C156" s="3">
        <v>11.963547346240375</v>
      </c>
      <c r="D156">
        <v>1</v>
      </c>
      <c r="E156" s="3">
        <v>5.6000000000000005</v>
      </c>
      <c r="F156" s="3">
        <v>4.8156317815301009</v>
      </c>
      <c r="G156" s="3">
        <v>11.078158907650504</v>
      </c>
      <c r="H156" s="3">
        <v>8.6312635630602017</v>
      </c>
      <c r="I156" s="3">
        <v>0.99492217739316402</v>
      </c>
    </row>
    <row r="157" spans="1:9" x14ac:dyDescent="0.25">
      <c r="A157" s="3">
        <v>2.4943709680228494</v>
      </c>
      <c r="B157" s="3">
        <v>3.2544956007332075</v>
      </c>
      <c r="C157" s="3">
        <v>12.395694890656159</v>
      </c>
      <c r="D157">
        <v>2</v>
      </c>
      <c r="E157" s="3">
        <v>6.7200000000000006</v>
      </c>
      <c r="F157" s="3">
        <v>4.7438237642199965</v>
      </c>
      <c r="G157" s="3">
        <v>30.7191188211</v>
      </c>
      <c r="H157" s="3">
        <v>8.487647528439993</v>
      </c>
      <c r="I157" s="3">
        <v>1.1240832716575824</v>
      </c>
    </row>
    <row r="158" spans="1:9" x14ac:dyDescent="0.25">
      <c r="A158" s="3">
        <v>2.9712713361077476</v>
      </c>
      <c r="B158" s="3">
        <v>0.56358044780790806</v>
      </c>
      <c r="C158" s="3">
        <v>27.015807442367077</v>
      </c>
      <c r="D158">
        <v>2</v>
      </c>
      <c r="E158" s="3">
        <v>3.3600000000000003</v>
      </c>
      <c r="F158" s="3">
        <v>5.2829904133250238</v>
      </c>
      <c r="G158" s="3">
        <v>13.414952066625119</v>
      </c>
      <c r="H158" s="3">
        <v>9.5659808266500477</v>
      </c>
      <c r="I158" s="3">
        <v>0.83690850058337674</v>
      </c>
    </row>
    <row r="159" spans="1:9" x14ac:dyDescent="0.25">
      <c r="A159" s="3">
        <v>3.6204072633408941</v>
      </c>
      <c r="B159" s="3">
        <v>2.1762816737027606</v>
      </c>
      <c r="C159" s="3">
        <v>17.401652636763174</v>
      </c>
      <c r="D159">
        <v>2</v>
      </c>
      <c r="E159" s="3">
        <v>10.080000000000002</v>
      </c>
      <c r="F159" s="3">
        <v>5.0036334313335828</v>
      </c>
      <c r="G159" s="3">
        <v>32.0181671566679</v>
      </c>
      <c r="H159" s="3">
        <v>9.0072668626671657</v>
      </c>
      <c r="I159" s="3">
        <v>0.94238760336884297</v>
      </c>
    </row>
    <row r="160" spans="1:9" x14ac:dyDescent="0.25">
      <c r="A160" s="3">
        <v>2.2930997905205004</v>
      </c>
      <c r="B160" s="3">
        <v>3.8024547898676246</v>
      </c>
      <c r="C160" s="3">
        <v>8.3592539491655771</v>
      </c>
      <c r="D160">
        <v>2</v>
      </c>
      <c r="E160" s="3">
        <v>6.7200000000000006</v>
      </c>
      <c r="F160" s="3">
        <v>2.5895116222091019</v>
      </c>
      <c r="G160" s="3">
        <v>26.728130843969446</v>
      </c>
      <c r="H160" s="3">
        <v>4.1790232444182038</v>
      </c>
      <c r="I160" s="3">
        <v>0.93823723798413994</v>
      </c>
    </row>
    <row r="161" spans="1:9" x14ac:dyDescent="0.25">
      <c r="A161" s="3">
        <v>3.4495495886658318</v>
      </c>
      <c r="B161" s="3">
        <v>2.5138178948982386</v>
      </c>
      <c r="C161" s="3">
        <v>11.240985637996346</v>
      </c>
      <c r="D161">
        <v>1</v>
      </c>
      <c r="E161" s="3">
        <v>2.2400000000000002</v>
      </c>
      <c r="F161" s="3">
        <v>4.0870674082543701</v>
      </c>
      <c r="G161" s="3">
        <v>7.4353370412718505</v>
      </c>
      <c r="H161" s="3">
        <v>7.1741348165087402</v>
      </c>
      <c r="I161" s="3">
        <v>0.96772021404467523</v>
      </c>
    </row>
    <row r="162" spans="1:9" x14ac:dyDescent="0.25">
      <c r="A162" s="3">
        <v>5.1919549908488989</v>
      </c>
      <c r="B162" s="3">
        <v>2.2800447873596568</v>
      </c>
      <c r="C162" s="3">
        <v>23.478059498884249</v>
      </c>
      <c r="D162">
        <v>2</v>
      </c>
      <c r="E162" s="3">
        <v>2.2400000000000002</v>
      </c>
      <c r="F162" s="3">
        <v>4.7967688614153303</v>
      </c>
      <c r="G162" s="3">
        <v>30.983844307076701</v>
      </c>
      <c r="H162" s="3">
        <v>8.5935377228306606</v>
      </c>
      <c r="I162" s="3">
        <v>0.85301610649912618</v>
      </c>
    </row>
    <row r="163" spans="1:9" x14ac:dyDescent="0.25">
      <c r="A163" s="3">
        <v>2.3847768564592116</v>
      </c>
      <c r="B163" s="3">
        <v>1.9321323684853269</v>
      </c>
      <c r="C163" s="3">
        <v>9.2603471936308779</v>
      </c>
      <c r="D163">
        <v>2</v>
      </c>
      <c r="E163" s="3">
        <v>6.7200000000000006</v>
      </c>
      <c r="F163" s="3">
        <v>4.8289217728597578</v>
      </c>
      <c r="G163" s="3">
        <v>23.49119602231039</v>
      </c>
      <c r="H163" s="3">
        <v>8.6578435457195155</v>
      </c>
      <c r="I163" s="3">
        <v>1.0968175299931318</v>
      </c>
    </row>
    <row r="164" spans="1:9" x14ac:dyDescent="0.25">
      <c r="A164" s="3">
        <v>1.5788667800079565</v>
      </c>
      <c r="B164" s="3">
        <v>2.7262815415742807</v>
      </c>
      <c r="C164" s="3">
        <v>15.200034264707938</v>
      </c>
      <c r="D164">
        <v>1</v>
      </c>
      <c r="E164" s="3">
        <v>13.440000000000001</v>
      </c>
      <c r="F164" s="3">
        <v>5.5489710019901395</v>
      </c>
      <c r="G164" s="3">
        <v>14.744855009950697</v>
      </c>
      <c r="H164" s="3">
        <v>10.097942003980279</v>
      </c>
      <c r="I164" s="3">
        <v>1.0858130988490302</v>
      </c>
    </row>
    <row r="165" spans="1:9" x14ac:dyDescent="0.25">
      <c r="A165" s="3">
        <v>2.2169659890350886</v>
      </c>
      <c r="B165" s="3">
        <v>2.4080345661350293</v>
      </c>
      <c r="C165" s="3">
        <v>18.290291488156072</v>
      </c>
      <c r="D165">
        <v>2</v>
      </c>
      <c r="E165" s="3">
        <v>3.3600000000000003</v>
      </c>
      <c r="F165" s="3">
        <v>6.4918214219505899</v>
      </c>
      <c r="G165" s="3">
        <v>12.4591071097529</v>
      </c>
      <c r="H165" s="3">
        <v>11.98364284390118</v>
      </c>
      <c r="I165" s="3">
        <v>0.89310754244797863</v>
      </c>
    </row>
    <row r="166" spans="1:9" x14ac:dyDescent="0.25">
      <c r="A166" s="3">
        <v>5.1507548808585852</v>
      </c>
      <c r="B166" s="3">
        <v>3.4012539395480417</v>
      </c>
      <c r="C166" s="3">
        <v>20.872600468137534</v>
      </c>
      <c r="D166">
        <v>1</v>
      </c>
      <c r="E166" s="3">
        <v>6.7200000000000006</v>
      </c>
      <c r="F166" s="3">
        <v>5.2944750576716615</v>
      </c>
      <c r="G166" s="3">
        <v>1.7269499325982052</v>
      </c>
      <c r="H166" s="3">
        <v>9.588950115343323</v>
      </c>
      <c r="I166" s="3">
        <v>1.0801355781732127</v>
      </c>
    </row>
    <row r="167" spans="1:9" x14ac:dyDescent="0.25">
      <c r="A167" s="3">
        <v>5.4049586500041187</v>
      </c>
      <c r="B167" s="3">
        <v>0.46836999495280907</v>
      </c>
      <c r="C167" s="3">
        <v>13.529784761558403</v>
      </c>
      <c r="D167">
        <v>1</v>
      </c>
      <c r="E167" s="3">
        <v>3.3600000000000003</v>
      </c>
      <c r="F167" s="3">
        <v>4.9034241682238644</v>
      </c>
      <c r="G167" s="3">
        <v>21.845621398050799</v>
      </c>
      <c r="H167" s="3">
        <v>8.8068483364477288</v>
      </c>
      <c r="I167" s="3">
        <v>0.88752369972644374</v>
      </c>
    </row>
    <row r="168" spans="1:9" x14ac:dyDescent="0.25">
      <c r="A168" s="3">
        <v>4.5971454558894038</v>
      </c>
      <c r="B168" s="3">
        <v>0.891644281684421</v>
      </c>
      <c r="C168" s="3">
        <v>16.532678197690984</v>
      </c>
      <c r="D168">
        <v>1</v>
      </c>
      <c r="E168" s="3">
        <v>5.6000000000000005</v>
      </c>
      <c r="F168" s="3">
        <v>6.0478947842784692</v>
      </c>
      <c r="G168" s="3">
        <v>14.947185434436252</v>
      </c>
      <c r="H168" s="3">
        <v>11.095789568556938</v>
      </c>
      <c r="I168" s="3">
        <v>1.2257329470012337</v>
      </c>
    </row>
    <row r="169" spans="1:9" x14ac:dyDescent="0.25">
      <c r="A169" s="3">
        <v>4.5622526916558854</v>
      </c>
      <c r="B169" s="3">
        <v>0.55927399039501324</v>
      </c>
      <c r="C169" s="3">
        <v>18.40255610353779</v>
      </c>
      <c r="D169">
        <v>2</v>
      </c>
      <c r="E169" s="3">
        <v>0</v>
      </c>
      <c r="F169" s="3">
        <v>5.0965758317761356</v>
      </c>
      <c r="G169" s="3">
        <v>22.482879158880699</v>
      </c>
      <c r="H169" s="3">
        <v>9.1931516635522712</v>
      </c>
      <c r="I169" s="3">
        <v>0.87130922818323597</v>
      </c>
    </row>
    <row r="170" spans="1:9" x14ac:dyDescent="0.25">
      <c r="A170" s="3">
        <v>3.1002661065285793</v>
      </c>
      <c r="B170" s="3">
        <v>1.5222549387108302</v>
      </c>
      <c r="C170" s="3">
        <v>1.5336576476693153</v>
      </c>
      <c r="D170">
        <v>2</v>
      </c>
      <c r="E170" s="3">
        <v>10.080000000000002</v>
      </c>
      <c r="F170" s="3">
        <v>4.9279145868058549</v>
      </c>
      <c r="G170" s="3">
        <v>41.639572934029303</v>
      </c>
      <c r="H170" s="3">
        <v>8.8558291736117098</v>
      </c>
      <c r="I170" s="3">
        <v>0.92045354701986071</v>
      </c>
    </row>
    <row r="171" spans="1:9" x14ac:dyDescent="0.25">
      <c r="A171" s="3">
        <v>1.0558823153842241</v>
      </c>
      <c r="B171" s="3">
        <v>1.5255961948714685</v>
      </c>
      <c r="C171" s="3">
        <v>8.5777350401622243</v>
      </c>
      <c r="D171">
        <v>2</v>
      </c>
      <c r="E171" s="3">
        <v>8.9600000000000009</v>
      </c>
      <c r="F171" s="3">
        <v>4.996213091435493</v>
      </c>
      <c r="G171" s="3">
        <v>32.9810654571775</v>
      </c>
      <c r="H171" s="3">
        <v>8.9924261828709859</v>
      </c>
      <c r="I171" s="3">
        <v>1.0076228161560721</v>
      </c>
    </row>
    <row r="172" spans="1:9" x14ac:dyDescent="0.25">
      <c r="A172" s="3">
        <v>1.6281500241602771</v>
      </c>
      <c r="B172" s="3">
        <v>3.164830791822169</v>
      </c>
      <c r="C172" s="3">
        <v>13.481025613727979</v>
      </c>
      <c r="D172">
        <v>1</v>
      </c>
      <c r="E172" s="3">
        <v>3.3600000000000003</v>
      </c>
      <c r="F172" s="3">
        <v>3.3632733346894383</v>
      </c>
      <c r="G172" s="3">
        <v>7.6327333468943834</v>
      </c>
      <c r="H172" s="3">
        <v>5.7265466693788767</v>
      </c>
      <c r="I172" s="3">
        <v>0.8695379872515332</v>
      </c>
    </row>
    <row r="173" spans="1:9" x14ac:dyDescent="0.25">
      <c r="A173" s="3">
        <v>3.69370116762002</v>
      </c>
      <c r="B173" s="3">
        <v>2.7722701411694288</v>
      </c>
      <c r="C173" s="3">
        <v>14.875487901590532</v>
      </c>
      <c r="D173">
        <v>1</v>
      </c>
      <c r="E173" s="3">
        <v>6.7200000000000006</v>
      </c>
      <c r="F173" s="3">
        <v>5.410447000831482</v>
      </c>
      <c r="G173" s="3">
        <v>14.05223500415741</v>
      </c>
      <c r="H173" s="3">
        <v>9.820894001662964</v>
      </c>
      <c r="I173" s="3">
        <v>1.1082844391930848</v>
      </c>
    </row>
    <row r="174" spans="1:9" x14ac:dyDescent="0.25">
      <c r="A174" s="3">
        <v>2.9956776264298242</v>
      </c>
      <c r="B174" s="3">
        <v>5.5634730011224747</v>
      </c>
      <c r="C174" s="3">
        <v>21.889324595249491</v>
      </c>
      <c r="D174">
        <v>2</v>
      </c>
      <c r="E174" s="3">
        <v>3.3600000000000003</v>
      </c>
      <c r="F174" s="3">
        <v>3.1889413902536035</v>
      </c>
      <c r="G174" s="3">
        <v>43.889413902535999</v>
      </c>
      <c r="H174" s="3">
        <v>5.3778827805072069</v>
      </c>
      <c r="I174" s="3">
        <v>1.0366310359822819</v>
      </c>
    </row>
    <row r="175" spans="1:9" x14ac:dyDescent="0.25">
      <c r="A175" s="3">
        <v>3.2664660314621869</v>
      </c>
      <c r="B175" s="3">
        <v>0.2079316396266222</v>
      </c>
      <c r="C175" s="3">
        <v>20.247795797913568</v>
      </c>
      <c r="D175">
        <v>1</v>
      </c>
      <c r="E175" s="3">
        <v>5.6000000000000005</v>
      </c>
      <c r="F175" s="3">
        <v>5.884406290424522</v>
      </c>
      <c r="G175" s="3">
        <v>16.42203145212261</v>
      </c>
      <c r="H175" s="3">
        <v>10.768812580849044</v>
      </c>
      <c r="I175" s="3">
        <v>0.91088998285704292</v>
      </c>
    </row>
    <row r="176" spans="1:9" x14ac:dyDescent="0.25">
      <c r="A176" s="3">
        <v>5.2289350454229861</v>
      </c>
      <c r="B176" s="3">
        <v>3.3761746231466532</v>
      </c>
      <c r="C176" s="3">
        <v>13.590496943506878</v>
      </c>
      <c r="D176">
        <v>2</v>
      </c>
      <c r="E176" s="3">
        <v>6.7200000000000006</v>
      </c>
      <c r="F176" s="3">
        <v>5.6654659046034794</v>
      </c>
      <c r="G176" s="3">
        <v>15.327329523017397</v>
      </c>
      <c r="H176" s="3">
        <v>10.330931809206959</v>
      </c>
      <c r="I176" s="3">
        <v>0.80877873895224184</v>
      </c>
    </row>
    <row r="177" spans="1:9" x14ac:dyDescent="0.25">
      <c r="A177" s="3">
        <v>1.8545482665358577</v>
      </c>
      <c r="B177" s="3">
        <v>2.1956618689291645</v>
      </c>
      <c r="C177" s="3">
        <v>15.495469976158347</v>
      </c>
      <c r="D177">
        <v>2</v>
      </c>
      <c r="E177" s="3">
        <v>8.9600000000000009</v>
      </c>
      <c r="F177" s="3">
        <v>5.5560991667152848</v>
      </c>
      <c r="G177" s="3">
        <v>34.780495833576403</v>
      </c>
      <c r="H177" s="3">
        <v>10.11219833343057</v>
      </c>
      <c r="I177" s="3">
        <v>0.89860725690959953</v>
      </c>
    </row>
    <row r="178" spans="1:9" x14ac:dyDescent="0.25">
      <c r="A178" s="3">
        <v>2.0764558788214345</v>
      </c>
      <c r="B178" s="3">
        <v>1.7291718045744346</v>
      </c>
      <c r="C178" s="3">
        <v>11.781299387293984</v>
      </c>
      <c r="D178">
        <v>1</v>
      </c>
      <c r="E178" s="3">
        <v>7.8400000000000007</v>
      </c>
      <c r="F178" s="3">
        <v>4.5105599737144075</v>
      </c>
      <c r="G178" s="3">
        <v>29.552799868571999</v>
      </c>
      <c r="H178" s="3">
        <v>8.0211199474288151</v>
      </c>
      <c r="I178" s="3">
        <v>0.87940873324987479</v>
      </c>
    </row>
    <row r="179" spans="1:9" x14ac:dyDescent="0.25">
      <c r="A179" s="3">
        <v>1.9423849910963327</v>
      </c>
      <c r="B179" s="3">
        <v>3.6009926184779033</v>
      </c>
      <c r="C179" s="3">
        <v>11.076014667778509</v>
      </c>
      <c r="D179">
        <v>1</v>
      </c>
      <c r="E179" s="3">
        <v>10.080000000000002</v>
      </c>
      <c r="F179" s="3">
        <v>3.8410263540572487</v>
      </c>
      <c r="G179" s="3">
        <v>5.8496414184646275</v>
      </c>
      <c r="H179" s="3">
        <v>6.6820527081144974</v>
      </c>
      <c r="I179" s="3">
        <v>1.094102915682015</v>
      </c>
    </row>
    <row r="180" spans="1:9" x14ac:dyDescent="0.25">
      <c r="A180" s="3">
        <v>3.8012511898414232</v>
      </c>
      <c r="B180" s="3">
        <v>2.2027627488132566</v>
      </c>
      <c r="C180" s="3">
        <v>19.374054469735711</v>
      </c>
      <c r="D180">
        <v>2</v>
      </c>
      <c r="E180" s="3">
        <v>5.6000000000000005</v>
      </c>
      <c r="F180" s="3">
        <v>3.4888154358486645</v>
      </c>
      <c r="G180" s="3">
        <v>28.888154358486599</v>
      </c>
      <c r="H180" s="3">
        <v>5.977630871697329</v>
      </c>
      <c r="I180" s="3">
        <v>1.0228288854486891</v>
      </c>
    </row>
    <row r="181" spans="1:9" x14ac:dyDescent="0.25">
      <c r="A181" s="3">
        <v>5.1037340047769248</v>
      </c>
      <c r="B181" s="3">
        <v>1.8393923306139186</v>
      </c>
      <c r="C181" s="3">
        <v>18.964157713198802</v>
      </c>
      <c r="D181">
        <v>1</v>
      </c>
      <c r="E181" s="3">
        <v>7.8400000000000007</v>
      </c>
      <c r="F181" s="3">
        <v>6.6740568753448315</v>
      </c>
      <c r="G181" s="3">
        <v>15.51742343031907</v>
      </c>
      <c r="H181" s="3">
        <v>12.348113750689663</v>
      </c>
      <c r="I181" s="3">
        <v>0.86695047482498921</v>
      </c>
    </row>
    <row r="182" spans="1:9" x14ac:dyDescent="0.25">
      <c r="A182" s="3">
        <v>2.32985019768239</v>
      </c>
      <c r="B182" s="3">
        <v>1.0951619111001492</v>
      </c>
      <c r="C182" s="3">
        <v>11.130408135286416</v>
      </c>
      <c r="D182">
        <v>1</v>
      </c>
      <c r="E182" s="3">
        <v>7.8400000000000007</v>
      </c>
      <c r="F182" s="3">
        <v>3.8750914781121537</v>
      </c>
      <c r="G182" s="3">
        <v>12.750914781121537</v>
      </c>
      <c r="H182" s="3">
        <v>6.7501829562243074</v>
      </c>
      <c r="I182" s="3">
        <v>0.92201833265426103</v>
      </c>
    </row>
    <row r="183" spans="1:9" x14ac:dyDescent="0.25">
      <c r="A183" s="3">
        <v>3.6016898623784073</v>
      </c>
      <c r="B183" s="3">
        <v>2.550483036931837</v>
      </c>
      <c r="C183" s="3">
        <v>5.3140314927441068</v>
      </c>
      <c r="D183">
        <v>1</v>
      </c>
      <c r="E183" s="3">
        <v>11.200000000000001</v>
      </c>
      <c r="F183" s="3">
        <v>5.3381478563824203</v>
      </c>
      <c r="G183" s="3">
        <v>13.690739281912101</v>
      </c>
      <c r="H183" s="3">
        <v>9.6762957127648406</v>
      </c>
      <c r="I183" s="3">
        <v>0.98153202795947436</v>
      </c>
    </row>
    <row r="184" spans="1:9" x14ac:dyDescent="0.25">
      <c r="A184" s="3">
        <v>2.8854991645202972</v>
      </c>
      <c r="B184" s="3">
        <v>1.1830441103957128</v>
      </c>
      <c r="C184" s="3">
        <v>13.719226823595818</v>
      </c>
      <c r="D184">
        <v>1</v>
      </c>
      <c r="E184" s="3">
        <v>2.2400000000000002</v>
      </c>
      <c r="F184" s="3">
        <v>6.0849089449038729</v>
      </c>
      <c r="G184" s="3">
        <v>18.632966111457311</v>
      </c>
      <c r="H184" s="3">
        <v>11.169817889807746</v>
      </c>
      <c r="I184" s="3">
        <v>0.87424735081731342</v>
      </c>
    </row>
    <row r="185" spans="1:9" x14ac:dyDescent="0.25">
      <c r="A185" s="3">
        <v>2.5120265339210164</v>
      </c>
      <c r="B185" s="3">
        <v>3.0787289284053259</v>
      </c>
      <c r="C185" s="3">
        <v>22.918877145129954</v>
      </c>
      <c r="D185">
        <v>1</v>
      </c>
      <c r="E185" s="3">
        <v>4.4800000000000004</v>
      </c>
      <c r="F185" s="3">
        <v>6.7348565961583517</v>
      </c>
      <c r="G185" s="3">
        <v>20.674282980791759</v>
      </c>
      <c r="H185" s="3">
        <v>12.469713192316703</v>
      </c>
      <c r="I185" s="3">
        <v>0.99003489392634947</v>
      </c>
    </row>
    <row r="186" spans="1:9" x14ac:dyDescent="0.25">
      <c r="A186" s="3">
        <v>3.2664660314621869</v>
      </c>
      <c r="B186" s="3">
        <v>2.9635414244257845</v>
      </c>
      <c r="C186" s="3">
        <v>18.15455054078484</v>
      </c>
      <c r="D186">
        <v>2</v>
      </c>
      <c r="E186" s="3">
        <v>6.7200000000000006</v>
      </c>
      <c r="F186" s="3">
        <v>6.0448547982377931</v>
      </c>
      <c r="G186" s="3">
        <v>17.224273991188966</v>
      </c>
      <c r="H186" s="3">
        <v>11.089709596475586</v>
      </c>
      <c r="I186" s="3">
        <v>1.0912700670596678</v>
      </c>
    </row>
    <row r="187" spans="1:9" x14ac:dyDescent="0.25">
      <c r="A187" s="3">
        <v>3.3570823992049554</v>
      </c>
      <c r="B187" s="3">
        <v>2.0258205545833334</v>
      </c>
      <c r="C187" s="3">
        <v>18.23954282066552</v>
      </c>
      <c r="D187">
        <v>1</v>
      </c>
      <c r="E187" s="3">
        <v>5.6000000000000005</v>
      </c>
      <c r="F187" s="3">
        <v>5.0089119112089975</v>
      </c>
      <c r="G187" s="3">
        <v>18.14570683558193</v>
      </c>
      <c r="H187" s="3">
        <v>9.017823822417995</v>
      </c>
      <c r="I187" s="3">
        <v>0.9090196070028469</v>
      </c>
    </row>
    <row r="188" spans="1:9" x14ac:dyDescent="0.25">
      <c r="A188" s="3">
        <v>3.7160633685998619</v>
      </c>
      <c r="B188" s="3">
        <v>1.4236552990041673E-2</v>
      </c>
      <c r="C188" s="3">
        <v>14.726027226643055</v>
      </c>
      <c r="D188">
        <v>1</v>
      </c>
      <c r="E188" s="3">
        <v>4.4800000000000004</v>
      </c>
      <c r="F188" s="3">
        <v>4.7030477061343845</v>
      </c>
      <c r="G188" s="3">
        <v>10.515238530671922</v>
      </c>
      <c r="H188" s="3">
        <v>8.406095412268769</v>
      </c>
      <c r="I188" s="3">
        <v>0.88100762493559159</v>
      </c>
    </row>
    <row r="189" spans="1:9" x14ac:dyDescent="0.25">
      <c r="A189" s="3">
        <v>2.561425738647813</v>
      </c>
      <c r="B189" s="3">
        <v>1.5774555827665608</v>
      </c>
      <c r="C189" s="3">
        <v>25.528251550567802</v>
      </c>
      <c r="D189">
        <v>1</v>
      </c>
      <c r="E189" s="3">
        <v>8.9600000000000009</v>
      </c>
      <c r="F189" s="3">
        <v>4.3312849255744368</v>
      </c>
      <c r="G189" s="3">
        <v>8.2099715413001118</v>
      </c>
      <c r="H189" s="3">
        <v>7.6625698511488736</v>
      </c>
      <c r="I189" s="3">
        <v>1.0600682596996194</v>
      </c>
    </row>
    <row r="190" spans="1:9" x14ac:dyDescent="0.25">
      <c r="A190" s="3">
        <v>2.8945042989362264</v>
      </c>
      <c r="B190" s="3">
        <v>3.0785902304633055</v>
      </c>
      <c r="C190" s="3">
        <v>15.09398490874446</v>
      </c>
      <c r="D190">
        <v>2</v>
      </c>
      <c r="E190" s="3">
        <v>3.3600000000000003</v>
      </c>
      <c r="F190" s="3">
        <v>5.2260117071273271</v>
      </c>
      <c r="G190" s="3">
        <v>33.1300585356366</v>
      </c>
      <c r="H190" s="3">
        <v>9.4520234142546542</v>
      </c>
      <c r="I190" s="3">
        <v>1.0542931957170367</v>
      </c>
    </row>
    <row r="191" spans="1:9" x14ac:dyDescent="0.25">
      <c r="A191" s="3">
        <v>1.9787556842202321</v>
      </c>
      <c r="B191" s="3">
        <v>1.6085375641996507</v>
      </c>
      <c r="C191" s="3">
        <v>27.502014214987867</v>
      </c>
      <c r="D191">
        <v>1</v>
      </c>
      <c r="E191" s="3">
        <v>4.4800000000000004</v>
      </c>
      <c r="F191" s="3">
        <v>6.0273197403876111</v>
      </c>
      <c r="G191" s="3">
        <v>29.327864149775134</v>
      </c>
      <c r="H191" s="3">
        <v>11.054639480775222</v>
      </c>
      <c r="I191" s="3">
        <v>1.0470554368803278</v>
      </c>
    </row>
    <row r="192" spans="1:9" x14ac:dyDescent="0.25">
      <c r="A192" s="3">
        <v>3.3286857008788502</v>
      </c>
      <c r="B192" s="3">
        <v>3.1785095921368338</v>
      </c>
      <c r="C192" s="3">
        <v>20.389306352299172</v>
      </c>
      <c r="D192">
        <v>1</v>
      </c>
      <c r="E192" s="3">
        <v>3.3600000000000003</v>
      </c>
      <c r="F192" s="3">
        <v>4.8891178165649762</v>
      </c>
      <c r="G192" s="3">
        <v>11.445589082824881</v>
      </c>
      <c r="H192" s="3">
        <v>8.7782356331299525</v>
      </c>
      <c r="I192" s="3">
        <v>0.99930764715827536</v>
      </c>
    </row>
    <row r="193" spans="1:9" x14ac:dyDescent="0.25">
      <c r="A193" s="3">
        <v>3.3269906301284209</v>
      </c>
      <c r="B193" s="3">
        <v>1.4039831108239014</v>
      </c>
      <c r="C193" s="3">
        <v>7.5383622212393675</v>
      </c>
      <c r="D193">
        <v>1</v>
      </c>
      <c r="E193" s="3">
        <v>4.4800000000000004</v>
      </c>
      <c r="F193" s="3">
        <v>4.7242480276327115</v>
      </c>
      <c r="G193" s="3">
        <v>10.621240138163557</v>
      </c>
      <c r="H193" s="3">
        <v>8.4484960552654229</v>
      </c>
      <c r="I193" s="3">
        <v>1.1103280737879686</v>
      </c>
    </row>
    <row r="194" spans="1:9" x14ac:dyDescent="0.25">
      <c r="A194" s="3">
        <v>3.0565239588468103</v>
      </c>
      <c r="B194" s="3">
        <v>2.3912145984941162</v>
      </c>
      <c r="C194" s="3">
        <v>28.280377970659174</v>
      </c>
      <c r="D194">
        <v>1</v>
      </c>
      <c r="E194" s="3">
        <v>8.9600000000000009</v>
      </c>
      <c r="F194" s="3">
        <v>3.5754993758746423</v>
      </c>
      <c r="G194" s="3">
        <v>26.041542781695675</v>
      </c>
      <c r="H194" s="3">
        <v>6.1509987517492846</v>
      </c>
      <c r="I194" s="3">
        <v>1.0530740180693101</v>
      </c>
    </row>
    <row r="195" spans="1:9" x14ac:dyDescent="0.25">
      <c r="A195" s="3">
        <v>2.0038190844643395</v>
      </c>
      <c r="B195" s="3">
        <v>2.5565459559875308</v>
      </c>
      <c r="C195" s="3">
        <v>7.8005809124442749</v>
      </c>
      <c r="D195">
        <v>1</v>
      </c>
      <c r="E195" s="3">
        <v>8.9600000000000009</v>
      </c>
      <c r="F195" s="3">
        <v>5.6121751994214719</v>
      </c>
      <c r="G195" s="3">
        <v>20.474232418974786</v>
      </c>
      <c r="H195" s="3">
        <v>10.224350398842944</v>
      </c>
      <c r="I195" s="3">
        <v>1.0520462890563067</v>
      </c>
    </row>
    <row r="196" spans="1:9" x14ac:dyDescent="0.25">
      <c r="A196" s="3">
        <v>3.8245638127846178</v>
      </c>
      <c r="B196" s="3">
        <v>3.0390613169874996</v>
      </c>
      <c r="C196" s="3">
        <v>22.153230399126187</v>
      </c>
      <c r="D196">
        <v>1</v>
      </c>
      <c r="E196" s="3">
        <v>4.4800000000000004</v>
      </c>
      <c r="F196" s="3">
        <v>5.2044032498815795</v>
      </c>
      <c r="G196" s="3">
        <v>22.545694358219567</v>
      </c>
      <c r="H196" s="3">
        <v>9.4088064997631591</v>
      </c>
      <c r="I196" s="3">
        <v>1.0515913143317448</v>
      </c>
    </row>
    <row r="197" spans="1:9" x14ac:dyDescent="0.25">
      <c r="A197" s="3">
        <v>2.2479820321022999</v>
      </c>
      <c r="B197" s="3">
        <v>1.5777898220694624</v>
      </c>
      <c r="C197" s="3">
        <v>22.609801286889706</v>
      </c>
      <c r="D197">
        <v>1</v>
      </c>
      <c r="E197" s="3">
        <v>6.7200000000000006</v>
      </c>
      <c r="F197" s="3">
        <v>4.4270342540403362</v>
      </c>
      <c r="G197" s="3">
        <v>16.631250614095599</v>
      </c>
      <c r="H197" s="3">
        <v>7.8540685080806725</v>
      </c>
      <c r="I197" s="3">
        <v>1.0539301936441916</v>
      </c>
    </row>
    <row r="198" spans="1:9" x14ac:dyDescent="0.25">
      <c r="A198" s="3">
        <v>2.9663725702703232</v>
      </c>
      <c r="B198" s="3">
        <v>0.7555247571435757</v>
      </c>
      <c r="C198" s="3">
        <v>16.581540800543735</v>
      </c>
      <c r="D198">
        <v>2</v>
      </c>
      <c r="E198" s="3">
        <v>8.9600000000000009</v>
      </c>
      <c r="F198" s="3">
        <v>6.0766757441160735</v>
      </c>
      <c r="G198" s="3">
        <v>37.383378720580403</v>
      </c>
      <c r="H198" s="3">
        <v>11.153351488232147</v>
      </c>
      <c r="I198" s="3">
        <v>0.93923393049044535</v>
      </c>
    </row>
    <row r="199" spans="1:9" x14ac:dyDescent="0.25">
      <c r="A199" s="3">
        <v>4.028229235089384</v>
      </c>
      <c r="B199" s="3">
        <v>2.8064284884312656</v>
      </c>
      <c r="C199" s="3">
        <v>12.828813320666086</v>
      </c>
      <c r="D199">
        <v>2</v>
      </c>
      <c r="E199" s="3">
        <v>10.080000000000002</v>
      </c>
      <c r="F199" s="3">
        <v>4.2645257407275494</v>
      </c>
      <c r="G199" s="3">
        <v>26.765875881897944</v>
      </c>
      <c r="H199" s="3">
        <v>7.5290514814550988</v>
      </c>
      <c r="I199" s="3">
        <v>0.99898636815487407</v>
      </c>
    </row>
    <row r="200" spans="1:9" x14ac:dyDescent="0.25">
      <c r="A200" s="3">
        <v>2.8171097104204819</v>
      </c>
      <c r="B200" s="3">
        <v>1.2481843946734443</v>
      </c>
      <c r="C200" s="3">
        <v>19.136354618822224</v>
      </c>
      <c r="D200">
        <v>2</v>
      </c>
      <c r="E200" s="3">
        <v>6.7200000000000006</v>
      </c>
      <c r="F200" s="3">
        <v>6.1429506230342668</v>
      </c>
      <c r="G200" s="3">
        <v>27.714753115171298</v>
      </c>
      <c r="H200" s="3">
        <v>11.285901246068534</v>
      </c>
      <c r="I200" s="3">
        <v>0.99024248609202914</v>
      </c>
    </row>
    <row r="201" spans="1:9" x14ac:dyDescent="0.25">
      <c r="A201" s="3">
        <v>4.3915223462390713</v>
      </c>
      <c r="B201" s="3">
        <v>2.138405766847427</v>
      </c>
      <c r="C201" s="3">
        <v>8.3432741272554267</v>
      </c>
      <c r="D201">
        <v>1</v>
      </c>
      <c r="E201" s="3">
        <v>6.7200000000000006</v>
      </c>
      <c r="F201" s="3">
        <v>2.3069498082622886</v>
      </c>
      <c r="G201" s="3">
        <v>10.265301816510622</v>
      </c>
      <c r="H201" s="3">
        <v>3.6138996165245771</v>
      </c>
      <c r="I201" s="3">
        <v>1.1423445610271301</v>
      </c>
    </row>
    <row r="202" spans="1:9" x14ac:dyDescent="0.25">
      <c r="A202" s="3">
        <v>3.2529361609049374</v>
      </c>
      <c r="B202" s="3">
        <v>3.1305428415653296</v>
      </c>
      <c r="C202" s="3">
        <v>2.5400044402340427</v>
      </c>
      <c r="D202">
        <v>1</v>
      </c>
      <c r="E202" s="3">
        <v>13.440000000000001</v>
      </c>
      <c r="F202" s="3">
        <v>6.6121157386805862</v>
      </c>
      <c r="G202" s="3">
        <v>20.060578693402931</v>
      </c>
      <c r="H202" s="3">
        <v>12.224231477361172</v>
      </c>
      <c r="I202" s="3">
        <v>0.89796560839749873</v>
      </c>
    </row>
    <row r="203" spans="1:9" x14ac:dyDescent="0.25">
      <c r="A203" s="3">
        <v>1.5663680490688421</v>
      </c>
      <c r="B203" s="3">
        <v>3.1365045793354511</v>
      </c>
      <c r="C203" s="3">
        <v>12.054476352786878</v>
      </c>
      <c r="D203">
        <v>1</v>
      </c>
      <c r="E203" s="3">
        <v>6.7200000000000006</v>
      </c>
      <c r="F203" s="3">
        <v>3.7290357239544392</v>
      </c>
      <c r="G203" s="3">
        <v>20.752976674105412</v>
      </c>
      <c r="H203" s="3">
        <v>6.4580714479088783</v>
      </c>
      <c r="I203" s="3">
        <v>0.83768429956398904</v>
      </c>
    </row>
    <row r="204" spans="1:9" x14ac:dyDescent="0.25">
      <c r="A204" s="3">
        <v>3.3506488610582892</v>
      </c>
      <c r="B204" s="3">
        <v>3.6575177141930908</v>
      </c>
      <c r="C204" s="3">
        <v>17.542431047913851</v>
      </c>
      <c r="D204">
        <v>1</v>
      </c>
      <c r="E204" s="3">
        <v>10.080000000000002</v>
      </c>
      <c r="F204" s="3">
        <v>4.2656285030534491</v>
      </c>
      <c r="G204" s="3">
        <v>28.328142515267199</v>
      </c>
      <c r="H204" s="3">
        <v>7.5312570061068982</v>
      </c>
      <c r="I204" s="3">
        <v>1.0721113337931456</v>
      </c>
    </row>
    <row r="205" spans="1:9" x14ac:dyDescent="0.25">
      <c r="A205" s="3">
        <v>3.9265954759030137</v>
      </c>
      <c r="B205" s="3">
        <v>1.0748142408847343</v>
      </c>
      <c r="C205" s="3">
        <v>24.499717634753324</v>
      </c>
      <c r="D205">
        <v>2</v>
      </c>
      <c r="E205" s="3">
        <v>2.2400000000000002</v>
      </c>
      <c r="F205" s="3">
        <v>6.3477483662427403</v>
      </c>
      <c r="G205" s="3">
        <v>38.738741831213702</v>
      </c>
      <c r="H205" s="3">
        <v>11.695496732485481</v>
      </c>
      <c r="I205" s="3">
        <v>0.96282031133887358</v>
      </c>
    </row>
    <row r="206" spans="1:9" x14ac:dyDescent="0.25">
      <c r="A206" s="3">
        <v>3.3707327778101899</v>
      </c>
      <c r="B206" s="3">
        <v>1.9266879058268387</v>
      </c>
      <c r="C206" s="3">
        <v>17.906369900301797</v>
      </c>
      <c r="D206">
        <v>1</v>
      </c>
      <c r="E206" s="3">
        <v>5.6000000000000005</v>
      </c>
      <c r="F206" s="3">
        <v>5.2594970283098519</v>
      </c>
      <c r="G206" s="3">
        <v>15.27802853992007</v>
      </c>
      <c r="H206" s="3">
        <v>9.5189940566197038</v>
      </c>
      <c r="I206" s="3">
        <v>0.83523730406886898</v>
      </c>
    </row>
    <row r="207" spans="1:9" x14ac:dyDescent="0.25">
      <c r="A207" s="3">
        <v>3.1984699338208884</v>
      </c>
      <c r="B207" s="3">
        <v>0.63962329982314259</v>
      </c>
      <c r="C207" s="3">
        <v>23.332713150593918</v>
      </c>
      <c r="D207">
        <v>1</v>
      </c>
      <c r="E207" s="3">
        <v>4.4800000000000004</v>
      </c>
      <c r="F207" s="3">
        <v>3.145885911071673</v>
      </c>
      <c r="G207" s="3">
        <v>5.4588591107167304</v>
      </c>
      <c r="H207" s="3">
        <v>5.2917718221433461</v>
      </c>
      <c r="I207" s="3">
        <v>0.88425224728416651</v>
      </c>
    </row>
    <row r="208" spans="1:9" x14ac:dyDescent="0.25">
      <c r="A208" s="3">
        <v>2.9233114067465067</v>
      </c>
      <c r="B208" s="3">
        <v>-0.1569849195657298</v>
      </c>
      <c r="C208" s="3">
        <v>22.735761755611748</v>
      </c>
      <c r="D208">
        <v>2</v>
      </c>
      <c r="E208" s="3">
        <v>4.4800000000000004</v>
      </c>
      <c r="F208" s="3">
        <v>5.3827221917163115</v>
      </c>
      <c r="G208" s="3">
        <v>17.388095822868088</v>
      </c>
      <c r="H208" s="3">
        <v>9.765444383432623</v>
      </c>
      <c r="I208" s="3">
        <v>0.93561448263790226</v>
      </c>
    </row>
    <row r="209" spans="1:9" x14ac:dyDescent="0.25">
      <c r="A209" s="3">
        <v>3.1198145582748111</v>
      </c>
      <c r="B209" s="3">
        <v>2.2625051820359658</v>
      </c>
      <c r="C209" s="3">
        <v>11.76045717933448</v>
      </c>
      <c r="D209">
        <v>1</v>
      </c>
      <c r="E209" s="3">
        <v>11.200000000000001</v>
      </c>
      <c r="F209" s="3">
        <v>4.5708390088111628</v>
      </c>
      <c r="G209" s="3">
        <v>9.8541950440557997</v>
      </c>
      <c r="H209" s="3">
        <v>8.1416780176223256</v>
      </c>
      <c r="I209" s="3">
        <v>1.0783345512900269</v>
      </c>
    </row>
    <row r="210" spans="1:9" x14ac:dyDescent="0.25">
      <c r="A210" s="3">
        <v>1.5424437909387052</v>
      </c>
      <c r="B210" s="3">
        <v>0.73994056542869657</v>
      </c>
      <c r="C210" s="3">
        <v>8.9806843940459657</v>
      </c>
      <c r="D210">
        <v>2</v>
      </c>
      <c r="E210" s="3">
        <v>7.8400000000000007</v>
      </c>
      <c r="F210" s="3">
        <v>4.7722602529393043</v>
      </c>
      <c r="G210" s="3">
        <v>40.8613012646965</v>
      </c>
      <c r="H210" s="3">
        <v>8.5445205058786087</v>
      </c>
      <c r="I210" s="3">
        <v>1.1280457126995316</v>
      </c>
    </row>
    <row r="211" spans="1:9" x14ac:dyDescent="0.25">
      <c r="A211" s="3">
        <v>3.483325948152924</v>
      </c>
      <c r="B211" s="3">
        <v>0.96813051236676984</v>
      </c>
      <c r="C211" s="3">
        <v>31.602716641500592</v>
      </c>
      <c r="D211">
        <v>1</v>
      </c>
      <c r="E211" s="3">
        <v>7.8400000000000007</v>
      </c>
      <c r="F211" s="3">
        <v>3.5301610649912618</v>
      </c>
      <c r="G211" s="3">
        <v>29.3016106499126</v>
      </c>
      <c r="H211" s="3">
        <v>6.0603221299825236</v>
      </c>
      <c r="I211" s="3">
        <v>1.0095269570010714</v>
      </c>
    </row>
    <row r="212" spans="1:9" x14ac:dyDescent="0.25">
      <c r="A212" s="3">
        <v>2.7078407432127278</v>
      </c>
      <c r="B212" s="3">
        <v>2.9983182280848268</v>
      </c>
      <c r="C212" s="3">
        <v>13.752969077031594</v>
      </c>
      <c r="D212">
        <v>1</v>
      </c>
      <c r="E212" s="3">
        <v>5.6000000000000005</v>
      </c>
      <c r="F212" s="3">
        <v>3.589082679245621</v>
      </c>
      <c r="G212" s="3">
        <v>9.8908267924562097</v>
      </c>
      <c r="H212" s="3">
        <v>6.1781653584912419</v>
      </c>
      <c r="I212" s="3">
        <v>0.7841441654600203</v>
      </c>
    </row>
    <row r="213" spans="1:9" x14ac:dyDescent="0.25">
      <c r="A213" s="3">
        <v>4.1128918231406715</v>
      </c>
      <c r="B213" s="3">
        <v>1.6106021171726752</v>
      </c>
      <c r="C213" s="3">
        <v>24.521268111711834</v>
      </c>
      <c r="D213">
        <v>2</v>
      </c>
      <c r="E213" s="3">
        <v>5.6000000000000005</v>
      </c>
      <c r="F213" s="3">
        <v>5.2739250248851022</v>
      </c>
      <c r="G213" s="3">
        <v>40.431073978413302</v>
      </c>
      <c r="H213" s="3">
        <v>9.5478500497702044</v>
      </c>
      <c r="I213" s="3">
        <v>1.1003620582196163</v>
      </c>
    </row>
    <row r="214" spans="1:9" x14ac:dyDescent="0.25">
      <c r="A214" s="3">
        <v>3.2243643848487409</v>
      </c>
      <c r="B214" s="3">
        <v>1.6923179423902184</v>
      </c>
      <c r="C214" s="3">
        <v>19.294919335734448</v>
      </c>
      <c r="D214">
        <v>1</v>
      </c>
      <c r="E214" s="3">
        <v>7.8400000000000007</v>
      </c>
      <c r="F214" s="3">
        <v>4.4164545569219626</v>
      </c>
      <c r="G214" s="3">
        <v>26.077903265113918</v>
      </c>
      <c r="H214" s="3">
        <v>7.8329091138439253</v>
      </c>
      <c r="I214" s="3">
        <v>1.0768050085753202</v>
      </c>
    </row>
    <row r="215" spans="1:9" x14ac:dyDescent="0.25">
      <c r="A215" s="3">
        <v>3.5003334990760777</v>
      </c>
      <c r="B215" s="3">
        <v>1.3962910593836568</v>
      </c>
      <c r="C215" s="3">
        <v>29.780443962081335</v>
      </c>
      <c r="D215">
        <v>1</v>
      </c>
      <c r="E215" s="3">
        <v>5.6000000000000005</v>
      </c>
      <c r="F215" s="3">
        <v>4.2658285918878391</v>
      </c>
      <c r="G215" s="3">
        <v>19.305218954712988</v>
      </c>
      <c r="H215" s="3">
        <v>7.5316571837756783</v>
      </c>
      <c r="I215" s="3">
        <v>1.0342768089467427</v>
      </c>
    </row>
    <row r="216" spans="1:9" x14ac:dyDescent="0.25">
      <c r="A216" s="3">
        <v>3.7289736458915286</v>
      </c>
      <c r="B216" s="3">
        <v>1.1433060131384991</v>
      </c>
      <c r="C216" s="3">
        <v>5.4557171248598024</v>
      </c>
      <c r="D216">
        <v>1</v>
      </c>
      <c r="E216" s="3">
        <v>11.200000000000001</v>
      </c>
      <c r="F216" s="3">
        <v>5.6732170731993392</v>
      </c>
      <c r="G216" s="3">
        <v>15.366085365996696</v>
      </c>
      <c r="H216" s="3">
        <v>10.346434146398678</v>
      </c>
      <c r="I216" s="3">
        <v>1.094102915682015</v>
      </c>
    </row>
    <row r="217" spans="1:9" x14ac:dyDescent="0.25">
      <c r="A217" s="3">
        <v>2.5553525877767242</v>
      </c>
      <c r="B217" s="3">
        <v>1.819287950231228</v>
      </c>
      <c r="C217" s="3">
        <v>20.306852699504816</v>
      </c>
      <c r="D217">
        <v>2</v>
      </c>
      <c r="E217" s="3">
        <v>6.7200000000000006</v>
      </c>
      <c r="F217" s="3">
        <v>5.6777349881303962</v>
      </c>
      <c r="G217" s="3">
        <v>35.287057840075498</v>
      </c>
      <c r="H217" s="3">
        <v>10.355469976260792</v>
      </c>
      <c r="I217" s="3">
        <v>0.92044308783079032</v>
      </c>
    </row>
    <row r="218" spans="1:9" x14ac:dyDescent="0.25">
      <c r="A218" s="3">
        <v>4.8086984709952958</v>
      </c>
      <c r="B218" s="3">
        <v>2.7943094715301413</v>
      </c>
      <c r="C218" s="3">
        <v>14.208203007583506</v>
      </c>
      <c r="D218">
        <v>1</v>
      </c>
      <c r="E218" s="3">
        <v>5.6000000000000005</v>
      </c>
      <c r="F218" s="3">
        <v>5.1337730282102711</v>
      </c>
      <c r="G218" s="3">
        <v>12.668865141051356</v>
      </c>
      <c r="H218" s="3">
        <v>9.2675460564205423</v>
      </c>
      <c r="I218" s="3">
        <v>1.1571916072862223</v>
      </c>
    </row>
    <row r="219" spans="1:9" x14ac:dyDescent="0.25">
      <c r="A219" s="3">
        <v>3.1128069015976507</v>
      </c>
      <c r="B219" s="3">
        <v>3.130108557845233</v>
      </c>
      <c r="C219" s="3">
        <v>13.707791064589401</v>
      </c>
      <c r="D219">
        <v>1</v>
      </c>
      <c r="E219" s="3">
        <v>10.080000000000002</v>
      </c>
      <c r="F219" s="3">
        <v>5.8594588507548906</v>
      </c>
      <c r="G219" s="3">
        <v>16.297294253774453</v>
      </c>
      <c r="H219" s="3">
        <v>10.718917701509781</v>
      </c>
      <c r="I219" s="3">
        <v>0.93190863278869074</v>
      </c>
    </row>
    <row r="220" spans="1:9" x14ac:dyDescent="0.25">
      <c r="A220" s="3">
        <v>2.9596366251353174</v>
      </c>
      <c r="B220" s="3">
        <v>2.4245521267876029</v>
      </c>
      <c r="C220" s="3">
        <v>9.8052447962254519</v>
      </c>
      <c r="D220">
        <v>2</v>
      </c>
      <c r="E220" s="3">
        <v>5.6000000000000005</v>
      </c>
      <c r="F220" s="3">
        <v>4.5927134932571789</v>
      </c>
      <c r="G220" s="3">
        <v>29.963567466285799</v>
      </c>
      <c r="H220" s="3">
        <v>8.1854269865143578</v>
      </c>
      <c r="I220" s="3">
        <v>1.1172099928226089</v>
      </c>
    </row>
    <row r="221" spans="1:9" x14ac:dyDescent="0.25">
      <c r="A221" s="3">
        <v>3.4810055997950258</v>
      </c>
      <c r="B221" s="3">
        <v>0.56100203032838181</v>
      </c>
      <c r="C221" s="3">
        <v>25.4590480987099</v>
      </c>
      <c r="D221">
        <v>2</v>
      </c>
      <c r="E221" s="3">
        <v>4.4800000000000004</v>
      </c>
      <c r="F221" s="3">
        <v>5.1335411070613191</v>
      </c>
      <c r="G221" s="3">
        <v>12.667705535306595</v>
      </c>
      <c r="H221" s="3">
        <v>9.2670822141226381</v>
      </c>
      <c r="I221" s="3">
        <v>1.0694869868311798</v>
      </c>
    </row>
    <row r="222" spans="1:9" x14ac:dyDescent="0.25">
      <c r="A222" s="3">
        <v>2.6422650383465225</v>
      </c>
      <c r="B222" s="3">
        <v>1.0643186720262747</v>
      </c>
      <c r="C222" s="3">
        <v>9.1631153888010886</v>
      </c>
      <c r="D222">
        <v>1</v>
      </c>
      <c r="E222" s="3">
        <v>6.7200000000000006</v>
      </c>
      <c r="F222" s="3">
        <v>6.067569428414572</v>
      </c>
      <c r="G222" s="3">
        <v>26.210142160369323</v>
      </c>
      <c r="H222" s="3">
        <v>11.135138856829144</v>
      </c>
      <c r="I222" s="3">
        <v>0.83845100359758362</v>
      </c>
    </row>
    <row r="223" spans="1:9" x14ac:dyDescent="0.25">
      <c r="A223" s="3">
        <v>0.40506609668955207</v>
      </c>
      <c r="B223" s="3">
        <v>1.3602796166669577</v>
      </c>
      <c r="C223" s="3">
        <v>17.169499566662125</v>
      </c>
      <c r="D223">
        <v>2</v>
      </c>
      <c r="E223" s="3">
        <v>5.6000000000000005</v>
      </c>
      <c r="F223" s="3">
        <v>4.8000475898152217</v>
      </c>
      <c r="G223" s="3">
        <v>31.000237949076102</v>
      </c>
      <c r="H223" s="3">
        <v>8.6000951796304435</v>
      </c>
      <c r="I223" s="3">
        <v>0.89840239322802518</v>
      </c>
    </row>
    <row r="224" spans="1:9" x14ac:dyDescent="0.25">
      <c r="A224" s="3">
        <v>1.2713143253931776</v>
      </c>
      <c r="B224" s="3">
        <v>1.1747927197138779</v>
      </c>
      <c r="C224" s="3">
        <v>4.7064162723836489</v>
      </c>
      <c r="D224">
        <v>1</v>
      </c>
      <c r="E224" s="3">
        <v>4.4800000000000004</v>
      </c>
      <c r="F224" s="3">
        <v>6.5313798940042034</v>
      </c>
      <c r="G224" s="3">
        <v>19.656899470021017</v>
      </c>
      <c r="H224" s="3">
        <v>12.062759788008407</v>
      </c>
      <c r="I224" s="3">
        <v>0.83514817358809523</v>
      </c>
    </row>
    <row r="225" spans="1:9" x14ac:dyDescent="0.25">
      <c r="A225" s="3">
        <v>3.1685179995547514</v>
      </c>
      <c r="B225" s="3">
        <v>1.1184176906244829</v>
      </c>
      <c r="C225" s="3">
        <v>24.77602212515194</v>
      </c>
      <c r="D225">
        <v>1</v>
      </c>
      <c r="E225" s="3">
        <v>7.8400000000000007</v>
      </c>
      <c r="F225" s="3">
        <v>4.6501651366997976</v>
      </c>
      <c r="G225" s="3">
        <v>27.492377197265885</v>
      </c>
      <c r="H225" s="3">
        <v>8.3003302733995952</v>
      </c>
      <c r="I225" s="3">
        <v>1.0641880433249753</v>
      </c>
    </row>
    <row r="226" spans="1:9" x14ac:dyDescent="0.25">
      <c r="A226" s="3">
        <v>4.5316300050471909</v>
      </c>
      <c r="B226" s="3">
        <v>-1.9860403379425406E-2</v>
      </c>
      <c r="C226" s="3">
        <v>12.033992258366197</v>
      </c>
      <c r="D226">
        <v>2</v>
      </c>
      <c r="E226" s="3">
        <v>5.6000000000000005</v>
      </c>
      <c r="F226" s="3">
        <v>6.1148836165375542</v>
      </c>
      <c r="G226" s="3">
        <v>25.635414300610417</v>
      </c>
      <c r="H226" s="3">
        <v>11.229767233075108</v>
      </c>
      <c r="I226" s="3">
        <v>0.88472927725524642</v>
      </c>
    </row>
    <row r="227" spans="1:9" x14ac:dyDescent="0.25">
      <c r="A227" s="3">
        <v>4.4470151654677466</v>
      </c>
      <c r="B227" s="3">
        <v>3.980297383852303</v>
      </c>
      <c r="C227" s="3">
        <v>4.2228834141860716</v>
      </c>
      <c r="D227">
        <v>1</v>
      </c>
      <c r="E227" s="3">
        <v>6.7200000000000006</v>
      </c>
      <c r="F227" s="3">
        <v>4.6984070094185881</v>
      </c>
      <c r="G227" s="3">
        <v>10.492035047092941</v>
      </c>
      <c r="H227" s="3">
        <v>8.3968140188371763</v>
      </c>
      <c r="I227" s="3">
        <v>0.96750261743727606</v>
      </c>
    </row>
    <row r="228" spans="1:9" x14ac:dyDescent="0.25">
      <c r="A228" s="3">
        <v>2.6290216586203314</v>
      </c>
      <c r="B228" s="3">
        <v>2.934733179747127</v>
      </c>
      <c r="C228" s="3">
        <v>22.851217560528312</v>
      </c>
      <c r="D228">
        <v>2</v>
      </c>
      <c r="E228" s="3">
        <v>7.8400000000000007</v>
      </c>
      <c r="F228" s="3">
        <v>3.900227637932403</v>
      </c>
      <c r="G228" s="3">
        <v>33.002276379324002</v>
      </c>
      <c r="H228" s="3">
        <v>6.800455275864806</v>
      </c>
      <c r="I228" s="3">
        <v>1.0299911562251509</v>
      </c>
    </row>
    <row r="229" spans="1:9" x14ac:dyDescent="0.25">
      <c r="A229" s="3">
        <v>2.4622021404211409</v>
      </c>
      <c r="B229" s="3">
        <v>1.8300086190283764</v>
      </c>
      <c r="C229" s="3">
        <v>10.060643414035439</v>
      </c>
      <c r="D229">
        <v>2</v>
      </c>
      <c r="E229" s="3">
        <v>4.4800000000000004</v>
      </c>
      <c r="F229" s="3">
        <v>4.6292672221898101</v>
      </c>
      <c r="G229" s="3">
        <v>40.154765247196202</v>
      </c>
      <c r="H229" s="3">
        <v>8.2585344443796203</v>
      </c>
      <c r="I229" s="3">
        <v>1.0904954049474327</v>
      </c>
    </row>
    <row r="230" spans="1:9" x14ac:dyDescent="0.25">
      <c r="A230" s="3">
        <v>1.3025008987169713</v>
      </c>
      <c r="B230" s="3">
        <v>2.7592439033032861</v>
      </c>
      <c r="C230" s="3">
        <v>-2.5800960278138518</v>
      </c>
      <c r="D230">
        <v>1</v>
      </c>
      <c r="E230" s="3">
        <v>5.6000000000000005</v>
      </c>
      <c r="F230" s="3">
        <v>5.350974005414173</v>
      </c>
      <c r="G230" s="3">
        <v>13.754870027070865</v>
      </c>
      <c r="H230" s="3">
        <v>9.701948010828346</v>
      </c>
      <c r="I230" s="3">
        <v>0.91658341969014145</v>
      </c>
    </row>
    <row r="231" spans="1:9" x14ac:dyDescent="0.25">
      <c r="A231" s="3">
        <v>3.9443692761124112</v>
      </c>
      <c r="B231" s="3">
        <v>3.0876669875869993</v>
      </c>
      <c r="C231" s="3">
        <v>20.839924597239587</v>
      </c>
      <c r="D231">
        <v>1</v>
      </c>
      <c r="E231" s="3">
        <v>14.560000000000002</v>
      </c>
      <c r="F231" s="3">
        <v>4.4891481946979184</v>
      </c>
      <c r="G231" s="3">
        <v>30.5846719849309</v>
      </c>
      <c r="H231" s="3">
        <v>7.9782963893958367</v>
      </c>
      <c r="I231" s="3">
        <v>0.92706273133080686</v>
      </c>
    </row>
    <row r="232" spans="1:9" x14ac:dyDescent="0.25">
      <c r="A232" s="3">
        <v>3.4321827873354778</v>
      </c>
      <c r="B232" s="3">
        <v>3.3525050235330127</v>
      </c>
      <c r="C232" s="3">
        <v>14.474997594006709</v>
      </c>
      <c r="D232">
        <v>2</v>
      </c>
      <c r="E232" s="3">
        <v>8.9600000000000009</v>
      </c>
      <c r="F232" s="3">
        <v>4.3476512827328406</v>
      </c>
      <c r="G232" s="3">
        <v>32.899423533749001</v>
      </c>
      <c r="H232" s="3">
        <v>7.6953025654656813</v>
      </c>
      <c r="I232" s="3">
        <v>1.0472606416224153</v>
      </c>
    </row>
    <row r="233" spans="1:9" x14ac:dyDescent="0.25">
      <c r="A233" s="3">
        <v>2.3023027400340652</v>
      </c>
      <c r="B233" s="3">
        <v>1.6776864463754464</v>
      </c>
      <c r="C233" s="3">
        <v>22.629171250300715</v>
      </c>
      <c r="D233">
        <v>1</v>
      </c>
      <c r="E233" s="3">
        <v>4.4800000000000004</v>
      </c>
      <c r="F233" s="3">
        <v>5.1358580448140856</v>
      </c>
      <c r="G233" s="3">
        <v>25.233305807280683</v>
      </c>
      <c r="H233" s="3">
        <v>9.2717160896281712</v>
      </c>
      <c r="I233" s="3">
        <v>1.140514657687163</v>
      </c>
    </row>
    <row r="234" spans="1:9" x14ac:dyDescent="0.25">
      <c r="A234" s="3">
        <v>3.7043490768410265</v>
      </c>
      <c r="B234" s="3">
        <v>0.38168150745332241</v>
      </c>
      <c r="C234" s="3">
        <v>11.405717865854967</v>
      </c>
      <c r="D234">
        <v>2</v>
      </c>
      <c r="E234" s="3">
        <v>4.4800000000000004</v>
      </c>
      <c r="F234" s="3">
        <v>5.3694208317028824</v>
      </c>
      <c r="G234" s="3">
        <v>33.847104158514398</v>
      </c>
      <c r="H234" s="3">
        <v>9.7388416634057648</v>
      </c>
      <c r="I234" s="3">
        <v>0.9547146671829978</v>
      </c>
    </row>
    <row r="235" spans="1:9" x14ac:dyDescent="0.25">
      <c r="A235" s="3">
        <v>2.7442182575468905</v>
      </c>
      <c r="B235" s="3">
        <v>2.2962337930512149</v>
      </c>
      <c r="C235" s="3">
        <v>5.856358635937795</v>
      </c>
      <c r="D235">
        <v>1</v>
      </c>
      <c r="E235" s="3">
        <v>8.9600000000000009</v>
      </c>
      <c r="F235" s="3">
        <v>5.2605270310596097</v>
      </c>
      <c r="G235" s="3">
        <v>26.54324212819402</v>
      </c>
      <c r="H235" s="3">
        <v>9.5210540621192195</v>
      </c>
      <c r="I235" s="3">
        <v>1.0320219442073721</v>
      </c>
    </row>
    <row r="236" spans="1:9" x14ac:dyDescent="0.25">
      <c r="A236" s="3">
        <v>3.3917102731065825</v>
      </c>
      <c r="B236" s="3">
        <v>1.2883795130182989</v>
      </c>
      <c r="C236" s="3">
        <v>27.103218978154473</v>
      </c>
      <c r="D236">
        <v>1</v>
      </c>
      <c r="E236" s="3">
        <v>6.7200000000000006</v>
      </c>
      <c r="F236" s="3">
        <v>3.0574011715361848</v>
      </c>
      <c r="G236" s="3">
        <v>9.8105841164477656</v>
      </c>
      <c r="H236" s="3">
        <v>5.1148023430723697</v>
      </c>
      <c r="I236" s="3">
        <v>0.83209499987424351</v>
      </c>
    </row>
    <row r="237" spans="1:9" x14ac:dyDescent="0.25">
      <c r="A237" s="3">
        <v>3.386511374017573</v>
      </c>
      <c r="B237" s="3">
        <v>2.2122988007613458</v>
      </c>
      <c r="C237" s="3">
        <v>13.018510041219997</v>
      </c>
      <c r="D237">
        <v>1</v>
      </c>
      <c r="E237" s="3">
        <v>5.6000000000000005</v>
      </c>
      <c r="F237" s="3">
        <v>4.7480108504532836</v>
      </c>
      <c r="G237" s="3">
        <v>10.740054252266418</v>
      </c>
      <c r="H237" s="3">
        <v>8.4960217009065673</v>
      </c>
      <c r="I237" s="3">
        <v>1.054302063290379</v>
      </c>
    </row>
    <row r="238" spans="1:9" x14ac:dyDescent="0.25">
      <c r="A238" s="3">
        <v>1.426242200366687</v>
      </c>
      <c r="B238" s="3">
        <v>3.7878892322187312</v>
      </c>
      <c r="C238" s="3">
        <v>12.28171928836673</v>
      </c>
      <c r="D238">
        <v>1</v>
      </c>
      <c r="E238" s="3">
        <v>13.440000000000001</v>
      </c>
      <c r="F238" s="3">
        <v>4.2170705809257925</v>
      </c>
      <c r="G238" s="3">
        <v>8.0853529046289623</v>
      </c>
      <c r="H238" s="3">
        <v>7.4341411618515849</v>
      </c>
      <c r="I238" s="3">
        <v>1.0820164132164791</v>
      </c>
    </row>
    <row r="239" spans="1:9" x14ac:dyDescent="0.25">
      <c r="A239" s="3">
        <v>1.746511664649006</v>
      </c>
      <c r="B239" s="3">
        <v>3.4520446711685508</v>
      </c>
      <c r="C239" s="3">
        <v>11.331596321397228</v>
      </c>
      <c r="D239">
        <v>1</v>
      </c>
      <c r="E239" s="3">
        <v>4.4800000000000004</v>
      </c>
      <c r="F239" s="3">
        <v>5.958805230766302</v>
      </c>
      <c r="G239" s="3">
        <v>16.79402615383151</v>
      </c>
      <c r="H239" s="3">
        <v>10.917610461532604</v>
      </c>
      <c r="I239" s="3">
        <v>0.95429902810428757</v>
      </c>
    </row>
    <row r="240" spans="1:9" x14ac:dyDescent="0.25">
      <c r="A240" s="3">
        <v>2.2706273133080686</v>
      </c>
      <c r="B240" s="3">
        <v>1.107646999618737</v>
      </c>
      <c r="C240" s="3">
        <v>18.425475370022468</v>
      </c>
      <c r="D240">
        <v>1</v>
      </c>
      <c r="E240" s="3">
        <v>4.4800000000000004</v>
      </c>
      <c r="F240" s="3">
        <v>5.3891500455210917</v>
      </c>
      <c r="G240" s="3">
        <v>13.945750227605458</v>
      </c>
      <c r="H240" s="3">
        <v>9.7783000910421833</v>
      </c>
      <c r="I240" s="3">
        <v>1.1154940036940388</v>
      </c>
    </row>
    <row r="241" spans="1:9" x14ac:dyDescent="0.25">
      <c r="A241" s="3">
        <v>2.4971506112051429</v>
      </c>
      <c r="B241" s="3">
        <v>0.71291493036551401</v>
      </c>
      <c r="C241" s="3">
        <v>5.5177423897839617</v>
      </c>
      <c r="D241">
        <v>1</v>
      </c>
      <c r="E241" s="3">
        <v>10.080000000000002</v>
      </c>
      <c r="F241" s="3">
        <v>3.928633431205526</v>
      </c>
      <c r="G241" s="3">
        <v>0.25393342302082234</v>
      </c>
      <c r="H241" s="3">
        <v>6.857266862411052</v>
      </c>
      <c r="I241" s="3">
        <v>1.0634378238828504</v>
      </c>
    </row>
    <row r="242" spans="1:9" x14ac:dyDescent="0.25">
      <c r="A242" s="3">
        <v>2.7663690010085702</v>
      </c>
      <c r="B242" s="3">
        <v>1.64397716212261</v>
      </c>
      <c r="C242" s="3">
        <v>21.936420504644047</v>
      </c>
      <c r="D242">
        <v>1</v>
      </c>
      <c r="E242" s="3">
        <v>6.7200000000000006</v>
      </c>
      <c r="F242" s="3">
        <v>4.983438101480715</v>
      </c>
      <c r="G242" s="3">
        <v>15.587526280615933</v>
      </c>
      <c r="H242" s="3">
        <v>8.96687620296143</v>
      </c>
      <c r="I242" s="3">
        <v>0.93950063981174026</v>
      </c>
    </row>
    <row r="243" spans="1:9" x14ac:dyDescent="0.25">
      <c r="A243" s="3">
        <v>3.0982674919214332</v>
      </c>
      <c r="B243" s="3">
        <v>3.0459098120918497</v>
      </c>
      <c r="C243" s="3">
        <v>11.528582641985849</v>
      </c>
      <c r="D243">
        <v>1</v>
      </c>
      <c r="E243" s="3">
        <v>8.9600000000000009</v>
      </c>
      <c r="F243" s="3">
        <v>4.8437306203413755</v>
      </c>
      <c r="G243" s="3">
        <v>11.218653101706877</v>
      </c>
      <c r="H243" s="3">
        <v>8.6874612406827509</v>
      </c>
      <c r="I243" s="3">
        <v>1.082413407653803</v>
      </c>
    </row>
    <row r="244" spans="1:9" x14ac:dyDescent="0.25">
      <c r="A244" s="3">
        <v>1.9099796948721632</v>
      </c>
      <c r="B244" s="3">
        <v>1.1981167113408446</v>
      </c>
      <c r="C244" s="3">
        <v>14.717456375947222</v>
      </c>
      <c r="D244">
        <v>1</v>
      </c>
      <c r="E244" s="3">
        <v>4.4800000000000004</v>
      </c>
      <c r="F244" s="3">
        <v>5.534441824129317</v>
      </c>
      <c r="G244" s="3">
        <v>14.672209120646585</v>
      </c>
      <c r="H244" s="3">
        <v>10.068883648258634</v>
      </c>
      <c r="I244" s="3">
        <v>1.1191319825011306</v>
      </c>
    </row>
    <row r="245" spans="1:9" x14ac:dyDescent="0.25">
      <c r="A245" s="3">
        <v>5.6789348339661956</v>
      </c>
      <c r="B245" s="3">
        <v>0.93876520218327641</v>
      </c>
      <c r="C245" s="3">
        <v>13.566988779202802</v>
      </c>
      <c r="D245">
        <v>2</v>
      </c>
      <c r="E245" s="3">
        <v>5.6000000000000005</v>
      </c>
      <c r="F245" s="3">
        <v>5.9296536518377252</v>
      </c>
      <c r="G245" s="3">
        <v>26.648268259188601</v>
      </c>
      <c r="H245" s="3">
        <v>10.85930730367545</v>
      </c>
      <c r="I245" s="3">
        <v>0.80346910888329148</v>
      </c>
    </row>
    <row r="246" spans="1:9" x14ac:dyDescent="0.25">
      <c r="A246" s="3">
        <v>1.3967973093967885</v>
      </c>
      <c r="B246" s="3">
        <v>1.4360246091673616</v>
      </c>
      <c r="C246" s="3">
        <v>5.8159952610731125</v>
      </c>
      <c r="D246">
        <v>2</v>
      </c>
      <c r="E246" s="3">
        <v>8.9600000000000009</v>
      </c>
      <c r="F246" s="3">
        <v>5.1738737864798168</v>
      </c>
      <c r="G246" s="3">
        <v>32.869368932399098</v>
      </c>
      <c r="H246" s="3">
        <v>9.3477475729596335</v>
      </c>
      <c r="I246" s="3">
        <v>1.0721311153029092</v>
      </c>
    </row>
    <row r="247" spans="1:9" x14ac:dyDescent="0.25">
      <c r="A247" s="3">
        <v>3.4899561645288486</v>
      </c>
      <c r="B247" s="3">
        <v>2.3071215814998141</v>
      </c>
      <c r="C247" s="3">
        <v>16.259541022591293</v>
      </c>
      <c r="D247">
        <v>2</v>
      </c>
      <c r="E247" s="3">
        <v>5.6000000000000005</v>
      </c>
      <c r="F247" s="3">
        <v>6.5927798813208938</v>
      </c>
      <c r="G247" s="3">
        <v>29.963899406604401</v>
      </c>
      <c r="H247" s="3">
        <v>12.185559762641788</v>
      </c>
      <c r="I247" s="3">
        <v>0.97589725353464019</v>
      </c>
    </row>
    <row r="248" spans="1:9" x14ac:dyDescent="0.25">
      <c r="A248" s="3">
        <v>3.6377490535669494</v>
      </c>
      <c r="B248" s="3">
        <v>0.63400717003969476</v>
      </c>
      <c r="C248" s="3">
        <v>11.09479573337012</v>
      </c>
      <c r="D248">
        <v>1</v>
      </c>
      <c r="E248" s="3">
        <v>6.7200000000000006</v>
      </c>
      <c r="F248" s="3">
        <v>5.5155652615940198</v>
      </c>
      <c r="G248" s="3">
        <v>14.577826307970099</v>
      </c>
      <c r="H248" s="3">
        <v>10.03113052318804</v>
      </c>
      <c r="I248" s="3">
        <v>0.96020869730273262</v>
      </c>
    </row>
    <row r="249" spans="1:9" x14ac:dyDescent="0.25">
      <c r="A249" s="3">
        <v>1.7838941706286278</v>
      </c>
      <c r="B249" s="3">
        <v>2.0931947852222947</v>
      </c>
      <c r="C249" s="3">
        <v>9.5303966342180502</v>
      </c>
      <c r="D249">
        <v>1</v>
      </c>
      <c r="E249" s="3">
        <v>11.200000000000001</v>
      </c>
      <c r="F249" s="3">
        <v>4.0301125762925949</v>
      </c>
      <c r="G249" s="3">
        <v>7.1505628814629745</v>
      </c>
      <c r="H249" s="3">
        <v>7.0602251525851898</v>
      </c>
      <c r="I249" s="3">
        <v>0.88139506967854686</v>
      </c>
    </row>
    <row r="250" spans="1:9" x14ac:dyDescent="0.25">
      <c r="A250" s="3">
        <v>3.7977746463438962</v>
      </c>
      <c r="B250" s="3">
        <v>1.7146994701324729</v>
      </c>
      <c r="C250" s="3">
        <v>7.0434333944285754</v>
      </c>
      <c r="D250">
        <v>1</v>
      </c>
      <c r="E250" s="3">
        <v>6.7200000000000006</v>
      </c>
      <c r="F250" s="3">
        <v>7.3294160200748593</v>
      </c>
      <c r="G250" s="3">
        <v>1.7305617174241539</v>
      </c>
      <c r="H250" s="3">
        <v>13.658832040149719</v>
      </c>
      <c r="I250" s="3">
        <v>1.2202214091084898</v>
      </c>
    </row>
    <row r="251" spans="1:9" x14ac:dyDescent="0.25">
      <c r="A251" s="3">
        <v>3.7012135938566644</v>
      </c>
      <c r="B251" s="3">
        <v>1.967596977512585</v>
      </c>
      <c r="C251" s="3">
        <v>32.592574295122176</v>
      </c>
      <c r="D251">
        <v>1</v>
      </c>
      <c r="E251" s="3">
        <v>2.2400000000000002</v>
      </c>
      <c r="F251" s="3">
        <v>3.652442627644632</v>
      </c>
      <c r="G251" s="3">
        <v>10.52442627644632</v>
      </c>
      <c r="H251" s="3">
        <v>6.304885255289264</v>
      </c>
      <c r="I251" s="3">
        <v>0.97960651398898335</v>
      </c>
    </row>
    <row r="252" spans="1:9" x14ac:dyDescent="0.25">
      <c r="A252" s="3">
        <v>2.1170625435188413</v>
      </c>
      <c r="B252" s="3">
        <v>3.6065314412117004</v>
      </c>
      <c r="C252" s="3">
        <v>2.3225897317752242</v>
      </c>
      <c r="D252">
        <v>1</v>
      </c>
      <c r="E252" s="3">
        <v>2.2400000000000002</v>
      </c>
      <c r="F252" s="3">
        <v>5.7874064067436848</v>
      </c>
      <c r="G252" s="3">
        <v>15.937032033718424</v>
      </c>
      <c r="H252" s="3">
        <v>10.57481281348737</v>
      </c>
      <c r="I252" s="3">
        <v>1.0583363544137683</v>
      </c>
    </row>
    <row r="253" spans="1:9" x14ac:dyDescent="0.25">
      <c r="A253" s="3">
        <v>2.6488634224078851</v>
      </c>
      <c r="B253" s="3">
        <v>2.4327705482864985</v>
      </c>
      <c r="C253" s="3">
        <v>8.9589588393573649</v>
      </c>
      <c r="D253">
        <v>1</v>
      </c>
      <c r="E253" s="3">
        <v>5.6000000000000005</v>
      </c>
      <c r="F253" s="3">
        <v>3.7608157425711397</v>
      </c>
      <c r="G253" s="3">
        <v>11.608157425711397</v>
      </c>
      <c r="H253" s="3">
        <v>6.5216314851422794</v>
      </c>
      <c r="I253" s="3">
        <v>0.96784913491865154</v>
      </c>
    </row>
    <row r="254" spans="1:9" x14ac:dyDescent="0.25">
      <c r="A254" s="3">
        <v>2.9125657268450595</v>
      </c>
      <c r="B254" s="3">
        <v>2.261238710663747</v>
      </c>
      <c r="C254" s="3">
        <v>20.134997991262935</v>
      </c>
      <c r="D254">
        <v>1</v>
      </c>
      <c r="E254" s="3">
        <v>12.32</v>
      </c>
      <c r="F254" s="3">
        <v>4.3247661222994793</v>
      </c>
      <c r="G254" s="3">
        <v>8.6238306114973966</v>
      </c>
      <c r="H254" s="3">
        <v>7.6495322445989586</v>
      </c>
      <c r="I254" s="3">
        <v>0.9053238752821926</v>
      </c>
    </row>
    <row r="255" spans="1:9" x14ac:dyDescent="0.25">
      <c r="A255" s="3">
        <v>3.6026994014973752</v>
      </c>
      <c r="B255" s="3">
        <v>2.8907591109164059</v>
      </c>
      <c r="C255" s="3">
        <v>18.625477802415844</v>
      </c>
      <c r="D255">
        <v>1</v>
      </c>
      <c r="E255" s="3">
        <v>4.4800000000000004</v>
      </c>
      <c r="F255" s="3">
        <v>6.8059563444694504</v>
      </c>
      <c r="G255" s="3">
        <v>21.029781722347252</v>
      </c>
      <c r="H255" s="3">
        <v>12.611912688938901</v>
      </c>
      <c r="I255" s="3">
        <v>1.0561465185455745</v>
      </c>
    </row>
    <row r="256" spans="1:9" x14ac:dyDescent="0.25">
      <c r="A256" s="3">
        <v>2.7655038441735087</v>
      </c>
      <c r="B256" s="3">
        <v>2.4581147550197784</v>
      </c>
      <c r="C256" s="3">
        <v>2.2473381401505321</v>
      </c>
      <c r="D256">
        <v>1</v>
      </c>
      <c r="E256" s="3">
        <v>7.8400000000000007</v>
      </c>
      <c r="F256" s="3">
        <v>4.9214696799754165</v>
      </c>
      <c r="G256" s="3">
        <v>11.607348399877083</v>
      </c>
      <c r="H256" s="3">
        <v>8.842939359950833</v>
      </c>
      <c r="I256" s="3">
        <v>0.89569937497435603</v>
      </c>
    </row>
    <row r="257" spans="1:9" x14ac:dyDescent="0.25">
      <c r="A257" s="3">
        <v>4.7039974409271963</v>
      </c>
      <c r="B257" s="3">
        <v>1.9125657268450595</v>
      </c>
      <c r="C257" s="3">
        <v>24.237451195076574</v>
      </c>
      <c r="D257">
        <v>2</v>
      </c>
      <c r="E257" s="3">
        <v>4.4800000000000004</v>
      </c>
      <c r="F257" s="3">
        <v>4.4631730260152835</v>
      </c>
      <c r="G257" s="3">
        <v>49.315865130076403</v>
      </c>
      <c r="H257" s="3">
        <v>7.9263460520305671</v>
      </c>
      <c r="I257" s="3">
        <v>1.0197144345293054</v>
      </c>
    </row>
    <row r="258" spans="1:9" x14ac:dyDescent="0.25">
      <c r="A258" s="3">
        <v>1.6052489475696348</v>
      </c>
      <c r="B258" s="3">
        <v>3.1911652109120041</v>
      </c>
      <c r="C258" s="3">
        <v>12.828813320666086</v>
      </c>
      <c r="D258">
        <v>2</v>
      </c>
      <c r="E258" s="3">
        <v>7.8400000000000007</v>
      </c>
      <c r="F258" s="3">
        <v>4.854562702239491</v>
      </c>
      <c r="G258" s="3">
        <v>31.272813511197501</v>
      </c>
      <c r="H258" s="3">
        <v>8.7091254044789821</v>
      </c>
      <c r="I258" s="3">
        <v>1.1010480445984285</v>
      </c>
    </row>
    <row r="259" spans="1:9" x14ac:dyDescent="0.25">
      <c r="A259" s="3">
        <v>2.3660890140745323</v>
      </c>
      <c r="B259" s="3">
        <v>4.3585947016254067E-2</v>
      </c>
      <c r="C259" s="3">
        <v>33.547798390500247</v>
      </c>
      <c r="D259">
        <v>1</v>
      </c>
      <c r="E259" s="3">
        <v>7.8400000000000007</v>
      </c>
      <c r="F259" s="3">
        <v>5.4741468728752807</v>
      </c>
      <c r="G259" s="3">
        <v>14.370734364376403</v>
      </c>
      <c r="H259" s="3">
        <v>9.9482937457505614</v>
      </c>
      <c r="I259" s="3">
        <v>1.0220286437979667</v>
      </c>
    </row>
    <row r="260" spans="1:9" x14ac:dyDescent="0.25">
      <c r="A260" s="3">
        <v>4.4349188859341666</v>
      </c>
      <c r="B260" s="3">
        <v>2.4347884896560572</v>
      </c>
      <c r="C260" s="3">
        <v>17.681363184819929</v>
      </c>
      <c r="D260">
        <v>1</v>
      </c>
      <c r="E260" s="3">
        <v>8.9600000000000009</v>
      </c>
      <c r="F260" s="3">
        <v>5.6347522685246076</v>
      </c>
      <c r="G260" s="3">
        <v>15.173761342623038</v>
      </c>
      <c r="H260" s="3">
        <v>10.269504537049215</v>
      </c>
      <c r="I260" s="3">
        <v>1.0310972154693445</v>
      </c>
    </row>
    <row r="261" spans="1:9" x14ac:dyDescent="0.25">
      <c r="A261" s="3">
        <v>2.0696369422948919</v>
      </c>
      <c r="B261" s="3">
        <v>1.3578376233926974</v>
      </c>
      <c r="C261" s="3">
        <v>22.417374945362099</v>
      </c>
      <c r="D261">
        <v>1</v>
      </c>
      <c r="E261" s="3">
        <v>3.3600000000000003</v>
      </c>
      <c r="F261" s="3">
        <v>4.4894960764213465</v>
      </c>
      <c r="G261" s="3">
        <v>9.4474803821067326</v>
      </c>
      <c r="H261" s="3">
        <v>7.978992152842693</v>
      </c>
      <c r="I261" s="3">
        <v>1.0161305706569692</v>
      </c>
    </row>
    <row r="262" spans="1:9" x14ac:dyDescent="0.25">
      <c r="A262" s="3">
        <v>3.3997342901129741</v>
      </c>
      <c r="B262" s="3">
        <v>1.2827497408143245</v>
      </c>
      <c r="C262" s="3">
        <v>8.7039342512434814</v>
      </c>
      <c r="D262">
        <v>1</v>
      </c>
      <c r="E262" s="3">
        <v>6.7200000000000006</v>
      </c>
      <c r="F262" s="3">
        <v>5.614021473666071</v>
      </c>
      <c r="G262" s="3">
        <v>18.698718871468348</v>
      </c>
      <c r="H262" s="3">
        <v>10.228042947332142</v>
      </c>
      <c r="I262" s="3">
        <v>1.0186780653166352</v>
      </c>
    </row>
    <row r="263" spans="1:9" x14ac:dyDescent="0.25">
      <c r="A263" s="3">
        <v>2.1264007803692948</v>
      </c>
      <c r="B263" s="3">
        <v>2.2564922851888696</v>
      </c>
      <c r="C263" s="3">
        <v>15.367782604371314</v>
      </c>
      <c r="D263">
        <v>2</v>
      </c>
      <c r="E263" s="3">
        <v>7.8400000000000007</v>
      </c>
      <c r="F263" s="3">
        <v>5.2303306700923713</v>
      </c>
      <c r="G263" s="3">
        <v>43.151653350461899</v>
      </c>
      <c r="H263" s="3">
        <v>9.4606613401847426</v>
      </c>
      <c r="I263" s="3">
        <v>1.027400346880313</v>
      </c>
    </row>
    <row r="264" spans="1:9" x14ac:dyDescent="0.25">
      <c r="A264" s="3">
        <v>1.8789727467519697</v>
      </c>
      <c r="B264" s="3">
        <v>1.9268402461893857</v>
      </c>
      <c r="C264" s="3">
        <v>15.772403154769563</v>
      </c>
      <c r="D264">
        <v>1</v>
      </c>
      <c r="E264" s="3">
        <v>1.1200000000000001</v>
      </c>
      <c r="F264" s="3">
        <v>5.0707052549842047</v>
      </c>
      <c r="G264" s="3">
        <v>12.353526274921023</v>
      </c>
      <c r="H264" s="3">
        <v>9.1414105099684093</v>
      </c>
      <c r="I264" s="3">
        <v>0.8714140474476153</v>
      </c>
    </row>
    <row r="265" spans="1:9" x14ac:dyDescent="0.25">
      <c r="A265" s="3">
        <v>3.719030595064396</v>
      </c>
      <c r="B265" s="3">
        <v>3.5711248124716803</v>
      </c>
      <c r="C265" s="3">
        <v>22.726896456006216</v>
      </c>
      <c r="D265">
        <v>1</v>
      </c>
      <c r="E265" s="3">
        <v>6.7200000000000006</v>
      </c>
      <c r="F265" s="3">
        <v>6.1075076145061757</v>
      </c>
      <c r="G265" s="3">
        <v>17.537538072530879</v>
      </c>
      <c r="H265" s="3">
        <v>11.215015229012351</v>
      </c>
      <c r="I265" s="3">
        <v>1.2436463546473533</v>
      </c>
    </row>
    <row r="266" spans="1:9" x14ac:dyDescent="0.25">
      <c r="A266" s="3">
        <v>3.5887227416678797</v>
      </c>
      <c r="B266" s="3">
        <v>3.1657380127871875</v>
      </c>
      <c r="C266" s="3">
        <v>19.985489567843615</v>
      </c>
      <c r="D266">
        <v>1</v>
      </c>
      <c r="E266" s="3">
        <v>2.2400000000000002</v>
      </c>
      <c r="F266" s="3">
        <v>5.7922130862425547</v>
      </c>
      <c r="G266" s="3">
        <v>15.961065431212774</v>
      </c>
      <c r="H266" s="3">
        <v>10.584426172485109</v>
      </c>
      <c r="I266" s="3">
        <v>0.93960159372363705</v>
      </c>
    </row>
    <row r="267" spans="1:9" x14ac:dyDescent="0.25">
      <c r="A267" s="3">
        <v>1.8992476573912427</v>
      </c>
      <c r="B267" s="3">
        <v>2.6841014510428067</v>
      </c>
      <c r="C267" s="3">
        <v>23.911169970815536</v>
      </c>
      <c r="D267">
        <v>2</v>
      </c>
      <c r="E267" s="3">
        <v>5.6000000000000005</v>
      </c>
      <c r="F267" s="3">
        <v>5.2157435119443107</v>
      </c>
      <c r="G267" s="3">
        <v>23.0787175597216</v>
      </c>
      <c r="H267" s="3">
        <v>9.4314870238886215</v>
      </c>
      <c r="I267" s="3">
        <v>1.1102016540244222</v>
      </c>
    </row>
    <row r="268" spans="1:9" x14ac:dyDescent="0.25">
      <c r="A268" s="3">
        <v>4.764915396051947</v>
      </c>
      <c r="B268" s="3">
        <v>1.6997678408661159</v>
      </c>
      <c r="C268" s="3">
        <v>11.027669340037392</v>
      </c>
      <c r="D268">
        <v>2</v>
      </c>
      <c r="E268" s="3">
        <v>7.8400000000000007</v>
      </c>
      <c r="F268" s="3">
        <v>6.4929855751688592</v>
      </c>
      <c r="G268" s="3">
        <v>29.4649278758443</v>
      </c>
      <c r="H268" s="3">
        <v>11.985971150337718</v>
      </c>
      <c r="I268" s="3">
        <v>0.96106021171726752</v>
      </c>
    </row>
    <row r="269" spans="1:9" x14ac:dyDescent="0.25">
      <c r="A269" s="3">
        <v>5.8227805159986019</v>
      </c>
      <c r="B269" s="3">
        <v>1.5361008586769458</v>
      </c>
      <c r="C269" s="3">
        <v>13.307292798926937</v>
      </c>
      <c r="D269">
        <v>1</v>
      </c>
      <c r="E269" s="3">
        <v>4.4800000000000004</v>
      </c>
      <c r="F269" s="3">
        <v>6.2029113349854015</v>
      </c>
      <c r="G269" s="3">
        <v>7.5708987336212266</v>
      </c>
      <c r="H269" s="3">
        <v>11.405822669970803</v>
      </c>
      <c r="I269" s="3">
        <v>1.1600992618477903</v>
      </c>
    </row>
    <row r="270" spans="1:9" x14ac:dyDescent="0.25">
      <c r="A270" s="3">
        <v>3.555832002646639</v>
      </c>
      <c r="B270" s="3">
        <v>2.7131006896088365</v>
      </c>
      <c r="C270" s="3">
        <v>18.675780817502527</v>
      </c>
      <c r="D270">
        <v>1</v>
      </c>
      <c r="E270" s="3">
        <v>5.6000000000000005</v>
      </c>
      <c r="F270" s="3">
        <v>6.0552093954174779</v>
      </c>
      <c r="G270" s="3">
        <v>22.858867770217596</v>
      </c>
      <c r="H270" s="3">
        <v>11.110418790834956</v>
      </c>
      <c r="I270" s="3">
        <v>0.81745577315450646</v>
      </c>
    </row>
    <row r="271" spans="1:9" x14ac:dyDescent="0.25">
      <c r="A271" s="3">
        <v>3.0388331500289496</v>
      </c>
      <c r="B271" s="3">
        <v>3.6452531781396829</v>
      </c>
      <c r="C271" s="3">
        <v>23.128540684992913</v>
      </c>
      <c r="D271">
        <v>1</v>
      </c>
      <c r="E271" s="3">
        <v>5.6000000000000005</v>
      </c>
      <c r="F271" s="3">
        <v>5.0805243871582206</v>
      </c>
      <c r="G271" s="3">
        <v>12.402621935791103</v>
      </c>
      <c r="H271" s="3">
        <v>9.1610487743164413</v>
      </c>
      <c r="I271" s="3">
        <v>1.0156037458509672</v>
      </c>
    </row>
    <row r="272" spans="1:9" x14ac:dyDescent="0.25">
      <c r="A272" s="3">
        <v>3.0844397618493531</v>
      </c>
      <c r="B272" s="3">
        <v>1.9900933289609384</v>
      </c>
      <c r="C272" s="3">
        <v>16.389289536746219</v>
      </c>
      <c r="D272">
        <v>2</v>
      </c>
      <c r="E272" s="3">
        <v>7.8400000000000007</v>
      </c>
      <c r="F272" s="3">
        <v>3.2086956151761115</v>
      </c>
      <c r="G272" s="3">
        <v>24.506072396074014</v>
      </c>
      <c r="H272" s="3">
        <v>5.4173912303522229</v>
      </c>
      <c r="I272" s="3">
        <v>1.0849868229124695</v>
      </c>
    </row>
    <row r="273" spans="1:9" x14ac:dyDescent="0.25">
      <c r="A273" s="3">
        <v>4.2122700354666449</v>
      </c>
      <c r="B273" s="3">
        <v>0.7642695487011224</v>
      </c>
      <c r="C273" s="3">
        <v>-6.1611040867865086</v>
      </c>
      <c r="D273">
        <v>1</v>
      </c>
      <c r="E273" s="3">
        <v>4.4800000000000004</v>
      </c>
      <c r="F273" s="3">
        <v>5.094731831268291</v>
      </c>
      <c r="G273" s="3">
        <v>12.473659156341455</v>
      </c>
      <c r="H273" s="3">
        <v>9.189463662536582</v>
      </c>
      <c r="I273" s="3">
        <v>0.99715771537012188</v>
      </c>
    </row>
    <row r="274" spans="1:9" x14ac:dyDescent="0.25">
      <c r="A274" s="3">
        <v>5.265223884023726</v>
      </c>
      <c r="B274" s="3">
        <v>1.4227914612565655</v>
      </c>
      <c r="C274" s="3">
        <v>29.422203093999997</v>
      </c>
      <c r="D274">
        <v>1</v>
      </c>
      <c r="E274" s="3">
        <v>8.9600000000000009</v>
      </c>
      <c r="F274" s="3">
        <v>5.2660704012669157</v>
      </c>
      <c r="G274" s="3">
        <v>26.641569018297336</v>
      </c>
      <c r="H274" s="3">
        <v>9.5321408025338314</v>
      </c>
      <c r="I274" s="3">
        <v>0.84980968292802572</v>
      </c>
    </row>
    <row r="275" spans="1:9" x14ac:dyDescent="0.25">
      <c r="A275" s="3">
        <v>3.1032651653076755</v>
      </c>
      <c r="B275" s="3">
        <v>3.6101557775982656</v>
      </c>
      <c r="C275" s="3">
        <v>11.717483554675709</v>
      </c>
      <c r="D275">
        <v>1</v>
      </c>
      <c r="E275" s="3">
        <v>11.200000000000001</v>
      </c>
      <c r="F275" s="3">
        <v>4.6087035469827242</v>
      </c>
      <c r="G275" s="3">
        <v>25.310122347699686</v>
      </c>
      <c r="H275" s="3">
        <v>8.2174070939654484</v>
      </c>
      <c r="I275" s="3">
        <v>0.96019221271126298</v>
      </c>
    </row>
    <row r="276" spans="1:9" x14ac:dyDescent="0.25">
      <c r="A276" s="3">
        <v>3.810564415587578</v>
      </c>
      <c r="B276" s="3">
        <v>1.320435790650663</v>
      </c>
      <c r="C276" s="3">
        <v>24.902571491693379</v>
      </c>
      <c r="D276">
        <v>2</v>
      </c>
      <c r="E276" s="3">
        <v>5.6000000000000005</v>
      </c>
      <c r="F276" s="3">
        <v>5.909803929971531</v>
      </c>
      <c r="G276" s="3">
        <v>36.549019649857598</v>
      </c>
      <c r="H276" s="3">
        <v>10.819607859943062</v>
      </c>
      <c r="I276" s="3">
        <v>0.91642084751219954</v>
      </c>
    </row>
    <row r="277" spans="1:9" x14ac:dyDescent="0.25">
      <c r="A277" s="3">
        <v>2.7119903127895668</v>
      </c>
      <c r="B277" s="3">
        <v>1.754323880551965</v>
      </c>
      <c r="C277" s="3">
        <v>13.420114479813492</v>
      </c>
      <c r="D277">
        <v>2</v>
      </c>
      <c r="E277" s="3">
        <v>2.2400000000000002</v>
      </c>
      <c r="F277" s="3">
        <v>4.1934646459412761</v>
      </c>
      <c r="G277" s="3">
        <v>37.967323229706302</v>
      </c>
      <c r="H277" s="3">
        <v>7.3869292918825522</v>
      </c>
      <c r="I277" s="3">
        <v>1.1102857822843362</v>
      </c>
    </row>
    <row r="278" spans="1:9" x14ac:dyDescent="0.25">
      <c r="A278" s="3">
        <v>4.0277108231093735</v>
      </c>
      <c r="B278" s="3">
        <v>1.7888744474039413</v>
      </c>
      <c r="C278" s="3">
        <v>5.9039161138935015</v>
      </c>
      <c r="D278">
        <v>1</v>
      </c>
      <c r="E278" s="3">
        <v>8.9600000000000009</v>
      </c>
      <c r="F278" s="3">
        <v>4.7959093889221549</v>
      </c>
      <c r="G278" s="3">
        <v>12.353639866962167</v>
      </c>
      <c r="H278" s="3">
        <v>8.5918187778443098</v>
      </c>
      <c r="I278" s="3">
        <v>1.0667853328195633</v>
      </c>
    </row>
    <row r="279" spans="1:9" x14ac:dyDescent="0.25">
      <c r="A279" s="3">
        <v>2.6601513885252643</v>
      </c>
      <c r="B279" s="3">
        <v>1.9143324203032535</v>
      </c>
      <c r="C279" s="3">
        <v>27.273903848836198</v>
      </c>
      <c r="D279">
        <v>2</v>
      </c>
      <c r="E279" s="3">
        <v>7.8400000000000007</v>
      </c>
      <c r="F279" s="3">
        <v>5.6992593171162298</v>
      </c>
      <c r="G279" s="3">
        <v>26.085990932743201</v>
      </c>
      <c r="H279" s="3">
        <v>10.39851863423246</v>
      </c>
      <c r="I279" s="3">
        <v>0.9390959146694513</v>
      </c>
    </row>
    <row r="280" spans="1:9" x14ac:dyDescent="0.25">
      <c r="A280" s="3">
        <v>3.4212063231534557</v>
      </c>
      <c r="B280" s="3">
        <v>4.174547262256965</v>
      </c>
      <c r="C280" s="3">
        <v>26.642987374216318</v>
      </c>
      <c r="D280">
        <v>1</v>
      </c>
      <c r="E280" s="3">
        <v>6.7200000000000006</v>
      </c>
      <c r="F280" s="3">
        <v>7.472206688253209</v>
      </c>
      <c r="G280" s="3">
        <v>24.361033441266045</v>
      </c>
      <c r="H280" s="3">
        <v>13.944413376506418</v>
      </c>
      <c r="I280" s="3">
        <v>0.95128018781542778</v>
      </c>
    </row>
    <row r="281" spans="1:9" x14ac:dyDescent="0.25">
      <c r="A281" s="3">
        <v>1.0939446686534211</v>
      </c>
      <c r="B281" s="3">
        <v>0.7896444508805871</v>
      </c>
      <c r="C281" s="3">
        <v>18.488383981675724</v>
      </c>
      <c r="D281">
        <v>2</v>
      </c>
      <c r="E281" s="3">
        <v>5.6000000000000005</v>
      </c>
      <c r="F281" s="3">
        <v>5.2093270268233027</v>
      </c>
      <c r="G281" s="3">
        <v>33.046635134116499</v>
      </c>
      <c r="H281" s="3">
        <v>9.4186540536466055</v>
      </c>
      <c r="I281" s="3">
        <v>0.99160206698434195</v>
      </c>
    </row>
    <row r="282" spans="1:9" x14ac:dyDescent="0.25">
      <c r="A282" s="3">
        <v>2.2605080478824675</v>
      </c>
      <c r="B282" s="3">
        <v>0.74684817768866196</v>
      </c>
      <c r="C282" s="3">
        <v>14.235141103781643</v>
      </c>
      <c r="D282">
        <v>1</v>
      </c>
      <c r="E282" s="3">
        <v>7.8400000000000007</v>
      </c>
      <c r="F282" s="3">
        <v>4.4025210980908014</v>
      </c>
      <c r="G282" s="3">
        <v>9.0126054904540069</v>
      </c>
      <c r="H282" s="3">
        <v>7.8050421961816028</v>
      </c>
      <c r="I282" s="3">
        <v>0.95464690982771572</v>
      </c>
    </row>
    <row r="283" spans="1:9" x14ac:dyDescent="0.25">
      <c r="A283" s="3">
        <v>1.4498163030366413</v>
      </c>
      <c r="B283" s="3">
        <v>1.1664844856131822</v>
      </c>
      <c r="C283" s="3">
        <v>12.078454043730744</v>
      </c>
      <c r="D283">
        <v>2</v>
      </c>
      <c r="E283" s="3">
        <v>3.3600000000000003</v>
      </c>
      <c r="F283" s="3">
        <v>4.3804271980479825</v>
      </c>
      <c r="G283" s="3">
        <v>27.631640714371599</v>
      </c>
      <c r="H283" s="3">
        <v>7.7608543960959651</v>
      </c>
      <c r="I283" s="3">
        <v>1.0935681327973725</v>
      </c>
    </row>
    <row r="284" spans="1:9" x14ac:dyDescent="0.25">
      <c r="A284" s="3">
        <v>3.7916901267890353</v>
      </c>
      <c r="B284" s="3">
        <v>2.2248350483569084</v>
      </c>
      <c r="C284" s="3">
        <v>10.874484284286154</v>
      </c>
      <c r="D284">
        <v>1</v>
      </c>
      <c r="E284" s="3">
        <v>6.7200000000000006</v>
      </c>
      <c r="F284" s="3">
        <v>4.2409607330046128</v>
      </c>
      <c r="G284" s="3">
        <v>1.184346936462578</v>
      </c>
      <c r="H284" s="3">
        <v>7.4819214660092257</v>
      </c>
      <c r="I284" s="3">
        <v>0.99974374986777548</v>
      </c>
    </row>
    <row r="285" spans="1:9" x14ac:dyDescent="0.25">
      <c r="A285" s="3">
        <v>4.2220561984577216</v>
      </c>
      <c r="B285" s="3">
        <v>1.1598610904475208</v>
      </c>
      <c r="C285" s="3">
        <v>22.045764505164698</v>
      </c>
      <c r="D285">
        <v>1</v>
      </c>
      <c r="E285" s="3">
        <v>8.9600000000000009</v>
      </c>
      <c r="F285" s="3">
        <v>5.3230388756492175</v>
      </c>
      <c r="G285" s="3">
        <v>13.615194378246088</v>
      </c>
      <c r="H285" s="3">
        <v>9.646077751298435</v>
      </c>
      <c r="I285" s="3">
        <v>0.93241885931638535</v>
      </c>
    </row>
    <row r="286" spans="1:9" x14ac:dyDescent="0.25">
      <c r="A286" s="3">
        <v>2.8708562998217531</v>
      </c>
      <c r="B286" s="3">
        <v>0.88838601691531949</v>
      </c>
      <c r="C286" s="3">
        <v>5.2197123446967453</v>
      </c>
      <c r="D286">
        <v>1</v>
      </c>
      <c r="E286" s="3">
        <v>6.7200000000000006</v>
      </c>
      <c r="F286" s="3">
        <v>6.1944371181016322</v>
      </c>
      <c r="G286" s="3">
        <v>17.972185590508161</v>
      </c>
      <c r="H286" s="3">
        <v>11.388874236203264</v>
      </c>
      <c r="I286" s="3">
        <v>0.94737459019233938</v>
      </c>
    </row>
    <row r="287" spans="1:9" x14ac:dyDescent="0.25">
      <c r="A287" s="3">
        <v>3.1035732566379011</v>
      </c>
      <c r="B287" s="3">
        <v>1.4436325323476922</v>
      </c>
      <c r="C287" s="3">
        <v>21.130903784651309</v>
      </c>
      <c r="D287">
        <v>1</v>
      </c>
      <c r="E287" s="3">
        <v>4.4800000000000004</v>
      </c>
      <c r="F287" s="3">
        <v>4.6940005075884983</v>
      </c>
      <c r="G287" s="3">
        <v>10.470002537942491</v>
      </c>
      <c r="H287" s="3">
        <v>8.3880010151769966</v>
      </c>
      <c r="I287" s="3">
        <v>1.1254159087693552</v>
      </c>
    </row>
    <row r="288" spans="1:9" x14ac:dyDescent="0.25">
      <c r="A288" s="3">
        <v>2.5013990883307997</v>
      </c>
      <c r="B288" s="3">
        <v>2.5049332685302943</v>
      </c>
      <c r="C288" s="3">
        <v>4.3778749537887052</v>
      </c>
      <c r="D288">
        <v>1</v>
      </c>
      <c r="E288" s="3">
        <v>6.7200000000000006</v>
      </c>
      <c r="F288" s="3">
        <v>5.249699496635003</v>
      </c>
      <c r="G288" s="3">
        <v>22.383078582437935</v>
      </c>
      <c r="H288" s="3">
        <v>9.499398993270006</v>
      </c>
      <c r="I288" s="3">
        <v>0.98055852756806416</v>
      </c>
    </row>
    <row r="289" spans="1:9" x14ac:dyDescent="0.25">
      <c r="A289" s="3">
        <v>2.4527183844184037</v>
      </c>
      <c r="B289" s="3">
        <v>1.0211358635860961</v>
      </c>
      <c r="C289" s="3">
        <v>8.3835579213337041</v>
      </c>
      <c r="D289">
        <v>1</v>
      </c>
      <c r="E289" s="3">
        <v>8.9600000000000009</v>
      </c>
      <c r="F289" s="3">
        <v>5.8218785296776332</v>
      </c>
      <c r="G289" s="3">
        <v>17.611810248390789</v>
      </c>
      <c r="H289" s="3">
        <v>10.643757059355266</v>
      </c>
      <c r="I289" s="3">
        <v>1.0654054019832984</v>
      </c>
    </row>
    <row r="290" spans="1:9" x14ac:dyDescent="0.25">
      <c r="A290" s="3">
        <v>3.5642436917696614</v>
      </c>
      <c r="B290" s="3">
        <v>1.4959352989098988</v>
      </c>
      <c r="C290" s="3">
        <v>7.7750832284800708</v>
      </c>
      <c r="D290">
        <v>1</v>
      </c>
      <c r="E290" s="3">
        <v>8.9600000000000009</v>
      </c>
      <c r="F290" s="3">
        <v>4.2741163623577449</v>
      </c>
      <c r="G290" s="3">
        <v>8.3705818117887247</v>
      </c>
      <c r="H290" s="3">
        <v>7.5482327247154899</v>
      </c>
      <c r="I290" s="3">
        <v>0.79963376972591504</v>
      </c>
    </row>
    <row r="291" spans="1:9" x14ac:dyDescent="0.25">
      <c r="A291" s="3">
        <v>1.9487878337968141</v>
      </c>
      <c r="B291" s="3">
        <v>3.2626014722627588</v>
      </c>
      <c r="C291" s="3">
        <v>3.1467920204158872</v>
      </c>
      <c r="D291">
        <v>1</v>
      </c>
      <c r="E291" s="3">
        <v>10.080000000000002</v>
      </c>
      <c r="F291" s="3">
        <v>5.2112824404321145</v>
      </c>
      <c r="G291" s="3">
        <v>13.056412202160573</v>
      </c>
      <c r="H291" s="3">
        <v>9.4225648808642291</v>
      </c>
      <c r="I291" s="3">
        <v>0.87476849128142931</v>
      </c>
    </row>
    <row r="292" spans="1:9" x14ac:dyDescent="0.25">
      <c r="A292" s="3">
        <v>3.9333143680123612</v>
      </c>
      <c r="B292" s="3">
        <v>2.0374552655557636</v>
      </c>
      <c r="C292" s="3">
        <v>8.1514048512326553</v>
      </c>
      <c r="D292">
        <v>1</v>
      </c>
      <c r="E292" s="3">
        <v>8.9600000000000009</v>
      </c>
      <c r="F292" s="3">
        <v>5.7761923370708246</v>
      </c>
      <c r="G292" s="3">
        <v>15.880961685354123</v>
      </c>
      <c r="H292" s="3">
        <v>10.552384674141649</v>
      </c>
      <c r="I292" s="3">
        <v>1.0442198597738752</v>
      </c>
    </row>
    <row r="293" spans="1:9" x14ac:dyDescent="0.25">
      <c r="A293" s="3">
        <v>1.966175098757958</v>
      </c>
      <c r="B293" s="3">
        <v>2.4260596142557915</v>
      </c>
      <c r="C293" s="3">
        <v>1.4439541852334514</v>
      </c>
      <c r="D293">
        <v>1</v>
      </c>
      <c r="E293" s="3">
        <v>3.3600000000000003</v>
      </c>
      <c r="F293" s="3">
        <v>4.1382151165453251</v>
      </c>
      <c r="G293" s="3">
        <v>7.6910755827266257</v>
      </c>
      <c r="H293" s="3">
        <v>7.2764302330906503</v>
      </c>
      <c r="I293" s="3">
        <v>0.95098710314778145</v>
      </c>
    </row>
    <row r="294" spans="1:9" x14ac:dyDescent="0.25">
      <c r="A294" s="3">
        <v>3.5849062745255651</v>
      </c>
      <c r="B294" s="3">
        <v>1.1697268342250027</v>
      </c>
      <c r="C294" s="3">
        <v>13.500761648756452</v>
      </c>
      <c r="D294">
        <v>1</v>
      </c>
      <c r="E294" s="3">
        <v>5.6000000000000005</v>
      </c>
      <c r="F294" s="3">
        <v>4.1604045135318302</v>
      </c>
      <c r="G294" s="3">
        <v>27.063127386145286</v>
      </c>
      <c r="H294" s="3">
        <v>7.3208090270636603</v>
      </c>
      <c r="I294" s="3">
        <v>1.0096038093033712</v>
      </c>
    </row>
    <row r="295" spans="1:9" x14ac:dyDescent="0.25">
      <c r="A295" s="3">
        <v>5.0831976144108921</v>
      </c>
      <c r="B295" s="3">
        <v>0.79154984228080139</v>
      </c>
      <c r="C295" s="3">
        <v>25.004100658989046</v>
      </c>
      <c r="D295">
        <v>1</v>
      </c>
      <c r="E295" s="3">
        <v>6.7200000000000006</v>
      </c>
      <c r="F295" s="3">
        <v>3.9837670000270009</v>
      </c>
      <c r="G295" s="3">
        <v>29.226746758276288</v>
      </c>
      <c r="H295" s="3">
        <v>6.9675340000540018</v>
      </c>
      <c r="I295" s="3">
        <v>0.97961435838078614</v>
      </c>
    </row>
    <row r="296" spans="1:9" x14ac:dyDescent="0.25">
      <c r="A296" s="3">
        <v>4.5769364836160094</v>
      </c>
      <c r="B296" s="3">
        <v>2.9891687113849912</v>
      </c>
      <c r="C296" s="3">
        <v>4.4283928369986825</v>
      </c>
      <c r="D296">
        <v>1</v>
      </c>
      <c r="E296" s="3">
        <v>10.080000000000002</v>
      </c>
      <c r="F296" s="3">
        <v>5.6515915629279334</v>
      </c>
      <c r="G296" s="3">
        <v>15.257957814639667</v>
      </c>
      <c r="H296" s="3">
        <v>10.303183125855867</v>
      </c>
      <c r="I296" s="3">
        <v>1.0174806018549134</v>
      </c>
    </row>
    <row r="297" spans="1:9" x14ac:dyDescent="0.25">
      <c r="A297" s="3">
        <v>2.6464214291336248</v>
      </c>
      <c r="B297" s="3">
        <v>2.5318850071489578</v>
      </c>
      <c r="C297" s="3">
        <v>4.4501343078445643</v>
      </c>
      <c r="D297">
        <v>1</v>
      </c>
      <c r="E297" s="3">
        <v>11.200000000000001</v>
      </c>
      <c r="F297" s="3">
        <v>2.9771837388398126</v>
      </c>
      <c r="G297" s="3">
        <v>3.7718373883981258</v>
      </c>
      <c r="H297" s="3">
        <v>4.9543674776796252</v>
      </c>
      <c r="I297" s="3">
        <v>1.0928005192690762</v>
      </c>
    </row>
    <row r="298" spans="1:9" x14ac:dyDescent="0.25">
      <c r="A298" s="3">
        <v>1.7021578817802947</v>
      </c>
      <c r="B298" s="3">
        <v>1.3837604961299803</v>
      </c>
      <c r="C298" s="3">
        <v>-3.8113699550740421</v>
      </c>
      <c r="D298">
        <v>1</v>
      </c>
      <c r="E298" s="3">
        <v>8.9600000000000009</v>
      </c>
      <c r="F298" s="3">
        <v>4.6816313796443865</v>
      </c>
      <c r="G298" s="3">
        <v>3.4381744226070921</v>
      </c>
      <c r="H298" s="3">
        <v>8.3632627592887729</v>
      </c>
      <c r="I298" s="3">
        <v>0.91514482644561213</v>
      </c>
    </row>
    <row r="299" spans="1:9" x14ac:dyDescent="0.25">
      <c r="A299" s="3">
        <v>3.5425772542366758</v>
      </c>
      <c r="B299" s="3">
        <v>2.7238941179821268</v>
      </c>
      <c r="C299" s="3">
        <v>9.5717149785195943</v>
      </c>
      <c r="D299">
        <v>1</v>
      </c>
      <c r="E299" s="3">
        <v>7.8400000000000007</v>
      </c>
      <c r="F299" s="3">
        <v>4.4471113495819736</v>
      </c>
      <c r="G299" s="3">
        <v>9.2355567479098681</v>
      </c>
      <c r="H299" s="3">
        <v>7.8942226991639473</v>
      </c>
      <c r="I299" s="3">
        <v>0.97868394530087244</v>
      </c>
    </row>
    <row r="300" spans="1:9" x14ac:dyDescent="0.25">
      <c r="A300" s="3">
        <v>3.126135546452133</v>
      </c>
      <c r="B300" s="3">
        <v>1.0895025803183671</v>
      </c>
      <c r="C300" s="3">
        <v>14.146193658816628</v>
      </c>
      <c r="D300">
        <v>1</v>
      </c>
      <c r="E300" s="3">
        <v>5.6000000000000005</v>
      </c>
      <c r="F300" s="3">
        <v>4.9460806066053919</v>
      </c>
      <c r="G300" s="3">
        <v>11.73040303302696</v>
      </c>
      <c r="H300" s="3">
        <v>8.8921612132107839</v>
      </c>
      <c r="I300" s="3">
        <v>1.2123733793268912</v>
      </c>
    </row>
    <row r="301" spans="1:9" x14ac:dyDescent="0.25">
      <c r="A301" s="3">
        <v>1.9835123415105045</v>
      </c>
      <c r="B301" s="3">
        <v>1.3006429122033296</v>
      </c>
      <c r="C301" s="3">
        <v>19.188113962300122</v>
      </c>
      <c r="D301">
        <v>2</v>
      </c>
      <c r="E301" s="3">
        <v>5.6000000000000005</v>
      </c>
      <c r="F301" s="3">
        <v>3.1245582603150979</v>
      </c>
      <c r="G301" s="3">
        <v>29.6061897087746</v>
      </c>
      <c r="H301" s="3">
        <v>5.2491165206301957</v>
      </c>
      <c r="I301" s="3">
        <v>0.97033671661483822</v>
      </c>
    </row>
    <row r="302" spans="1:9" x14ac:dyDescent="0.25">
      <c r="A302" s="3">
        <v>5.1157757146283984</v>
      </c>
      <c r="B302" s="3">
        <v>2.1496914592280518</v>
      </c>
      <c r="C302" s="3">
        <v>18.085951902903616</v>
      </c>
      <c r="D302">
        <v>1</v>
      </c>
      <c r="E302" s="3">
        <v>3.3600000000000003</v>
      </c>
      <c r="F302" s="3">
        <v>5.7450330485880841</v>
      </c>
      <c r="G302" s="3">
        <v>15.72516524294042</v>
      </c>
      <c r="H302" s="3">
        <v>10.490066097176168</v>
      </c>
      <c r="I302" s="3">
        <v>0.8624809904868016</v>
      </c>
    </row>
    <row r="303" spans="1:9" x14ac:dyDescent="0.25">
      <c r="A303" s="3">
        <v>4.4223951438907534</v>
      </c>
      <c r="B303" s="3">
        <v>1.56479200591275</v>
      </c>
      <c r="C303" s="3">
        <v>35.694569684565067</v>
      </c>
      <c r="D303">
        <v>1</v>
      </c>
      <c r="E303" s="3">
        <v>8.9600000000000009</v>
      </c>
      <c r="F303" s="3">
        <v>5.2883291472244309</v>
      </c>
      <c r="G303" s="3">
        <v>13.441645736122155</v>
      </c>
      <c r="H303" s="3">
        <v>9.5766582944488619</v>
      </c>
      <c r="I303" s="3">
        <v>0.8937016698619118</v>
      </c>
    </row>
    <row r="304" spans="1:9" x14ac:dyDescent="0.25">
      <c r="A304" s="3">
        <v>2.4290169524902012</v>
      </c>
      <c r="B304" s="3">
        <v>2.4402591002872214</v>
      </c>
      <c r="C304" s="3">
        <v>17.437463990645483</v>
      </c>
      <c r="D304">
        <v>1</v>
      </c>
      <c r="E304" s="3">
        <v>6.7200000000000006</v>
      </c>
      <c r="F304" s="3">
        <v>5.3015929905814119</v>
      </c>
      <c r="G304" s="3">
        <v>13.507964952907059</v>
      </c>
      <c r="H304" s="3">
        <v>9.6031859811628237</v>
      </c>
      <c r="I304" s="3">
        <v>0.96713142991211498</v>
      </c>
    </row>
    <row r="305" spans="1:9" x14ac:dyDescent="0.25">
      <c r="A305" s="3">
        <v>3.8410097507294267</v>
      </c>
      <c r="B305" s="3">
        <v>2.543730038771173</v>
      </c>
      <c r="C305" s="3">
        <v>0.40819433401338756</v>
      </c>
      <c r="D305">
        <v>1</v>
      </c>
      <c r="E305" s="3">
        <v>4.4800000000000004</v>
      </c>
      <c r="F305" s="3">
        <v>4.5599932844925206</v>
      </c>
      <c r="G305" s="3">
        <v>9.7999664224626031</v>
      </c>
      <c r="H305" s="3">
        <v>8.1199865689850412</v>
      </c>
      <c r="I305" s="3">
        <v>0.94499626154720318</v>
      </c>
    </row>
    <row r="306" spans="1:9" x14ac:dyDescent="0.25">
      <c r="A306" s="3">
        <v>3.0639579411654267</v>
      </c>
      <c r="B306" s="3">
        <v>3.2291911843931302</v>
      </c>
      <c r="C306" s="3">
        <v>38.343018256127834</v>
      </c>
      <c r="D306">
        <v>1</v>
      </c>
      <c r="E306" s="3">
        <v>7.8400000000000007</v>
      </c>
      <c r="F306" s="3">
        <v>5.1712339781079208</v>
      </c>
      <c r="G306" s="3">
        <v>0.83917420382758401</v>
      </c>
      <c r="H306" s="3">
        <v>9.3424679562158417</v>
      </c>
      <c r="I306" s="3">
        <v>1.0746042587707052</v>
      </c>
    </row>
    <row r="307" spans="1:9" x14ac:dyDescent="0.25">
      <c r="A307" s="3">
        <v>3.8703557341505075</v>
      </c>
      <c r="B307" s="3">
        <v>2.2855392722267425</v>
      </c>
      <c r="C307" s="3">
        <v>7.0003801889833994</v>
      </c>
      <c r="D307">
        <v>1</v>
      </c>
      <c r="E307" s="3">
        <v>6.7200000000000006</v>
      </c>
      <c r="F307" s="3">
        <v>5.202060164156137</v>
      </c>
      <c r="G307" s="3">
        <v>13.010300820780685</v>
      </c>
      <c r="H307" s="3">
        <v>9.4041203283122741</v>
      </c>
      <c r="I307" s="3">
        <v>1.1842299752752297</v>
      </c>
    </row>
    <row r="308" spans="1:9" x14ac:dyDescent="0.25">
      <c r="A308" s="3">
        <v>2.3119308783207089</v>
      </c>
      <c r="B308" s="3">
        <v>2.4269816145097138</v>
      </c>
      <c r="C308" s="3">
        <v>18.113709681201726</v>
      </c>
      <c r="D308">
        <v>1</v>
      </c>
      <c r="E308" s="3">
        <v>10.080000000000002</v>
      </c>
      <c r="F308" s="3">
        <v>4.5756979842553847</v>
      </c>
      <c r="G308" s="3">
        <v>9.8784899212769233</v>
      </c>
      <c r="H308" s="3">
        <v>8.1513959685107693</v>
      </c>
      <c r="I308" s="3">
        <v>1.1200705810333602</v>
      </c>
    </row>
    <row r="309" spans="1:9" x14ac:dyDescent="0.25">
      <c r="A309" s="3">
        <v>3.2180922820116393</v>
      </c>
      <c r="B309" s="3">
        <v>1.2776952240092214</v>
      </c>
      <c r="C309" s="3">
        <v>12.279411445560982</v>
      </c>
      <c r="D309">
        <v>1</v>
      </c>
      <c r="E309" s="3">
        <v>3.3600000000000003</v>
      </c>
      <c r="F309" s="3">
        <v>4.4247787071799394</v>
      </c>
      <c r="G309" s="3">
        <v>9.1238935358996969</v>
      </c>
      <c r="H309" s="3">
        <v>7.8495574143598787</v>
      </c>
      <c r="I309" s="3">
        <v>1.1126638835557969</v>
      </c>
    </row>
    <row r="310" spans="1:9" x14ac:dyDescent="0.25">
      <c r="A310" s="3">
        <v>3.1888042788777966</v>
      </c>
      <c r="B310" s="3">
        <v>2.488490741190617</v>
      </c>
      <c r="C310" s="3">
        <v>16.884138782770606</v>
      </c>
      <c r="D310">
        <v>1</v>
      </c>
      <c r="E310" s="3">
        <v>10.080000000000002</v>
      </c>
      <c r="F310" s="3">
        <v>5.0818295120552648</v>
      </c>
      <c r="G310" s="3">
        <v>12.409147560276324</v>
      </c>
      <c r="H310" s="3">
        <v>9.1636590241105296</v>
      </c>
      <c r="I310" s="3">
        <v>0.98925818545103539</v>
      </c>
    </row>
    <row r="311" spans="1:9" x14ac:dyDescent="0.25">
      <c r="A311" s="3">
        <v>2.0122023518779315</v>
      </c>
      <c r="B311" s="3">
        <v>1.4874042386072688</v>
      </c>
      <c r="C311" s="3">
        <v>20.665785920427879</v>
      </c>
      <c r="D311">
        <v>1</v>
      </c>
      <c r="E311" s="3">
        <v>11.200000000000001</v>
      </c>
      <c r="F311" s="3">
        <v>5.8946335583459586</v>
      </c>
      <c r="G311" s="3">
        <v>16.473167791729793</v>
      </c>
      <c r="H311" s="3">
        <v>10.789267116691917</v>
      </c>
      <c r="I311" s="3">
        <v>0.94674976733222138</v>
      </c>
    </row>
    <row r="312" spans="1:9" x14ac:dyDescent="0.25">
      <c r="A312" s="3">
        <v>2.9835904418432619</v>
      </c>
      <c r="B312" s="3">
        <v>2.4048774826515</v>
      </c>
      <c r="C312" s="3">
        <v>13.245474444047431</v>
      </c>
      <c r="D312">
        <v>2</v>
      </c>
      <c r="E312" s="3">
        <v>4.4800000000000004</v>
      </c>
      <c r="F312" s="3">
        <v>4.8999646777519956</v>
      </c>
      <c r="G312" s="3">
        <v>31.499823388759999</v>
      </c>
      <c r="H312" s="3">
        <v>8.7999293555039912</v>
      </c>
      <c r="I312" s="3">
        <v>1.0801567239250289</v>
      </c>
    </row>
    <row r="313" spans="1:9" x14ac:dyDescent="0.25">
      <c r="A313" s="3">
        <v>2.9325154931284487</v>
      </c>
      <c r="B313" s="3">
        <v>0.79677488934248686</v>
      </c>
      <c r="C313" s="3">
        <v>14.528149601246696</v>
      </c>
      <c r="D313">
        <v>1</v>
      </c>
      <c r="E313" s="3">
        <v>6.7200000000000006</v>
      </c>
      <c r="F313" s="3">
        <v>5.7957783054735046</v>
      </c>
      <c r="G313" s="3">
        <v>15.978891527367523</v>
      </c>
      <c r="H313" s="3">
        <v>10.591556610947009</v>
      </c>
      <c r="I313" s="3">
        <v>0.95678172126645222</v>
      </c>
    </row>
    <row r="314" spans="1:9" x14ac:dyDescent="0.25">
      <c r="A314" s="3">
        <v>2.6264796209288761</v>
      </c>
      <c r="B314" s="3">
        <v>1.5150392351206392</v>
      </c>
      <c r="C314" s="3">
        <v>22.59436261432711</v>
      </c>
      <c r="D314">
        <v>1</v>
      </c>
      <c r="E314" s="3">
        <v>10.080000000000002</v>
      </c>
      <c r="F314" s="3">
        <v>4.4817244441946968</v>
      </c>
      <c r="G314" s="3">
        <v>9.4086222209734842</v>
      </c>
      <c r="H314" s="3">
        <v>7.9634488883893937</v>
      </c>
      <c r="I314" s="3">
        <v>1.2268207026645541</v>
      </c>
    </row>
    <row r="315" spans="1:9" x14ac:dyDescent="0.25">
      <c r="A315" s="3">
        <v>3.0327850102621596</v>
      </c>
      <c r="B315" s="3">
        <v>0.92236701271031052</v>
      </c>
      <c r="C315" s="3">
        <v>14.10031533545407</v>
      </c>
      <c r="D315">
        <v>1</v>
      </c>
      <c r="E315" s="3">
        <v>6.7200000000000006</v>
      </c>
      <c r="F315" s="3">
        <v>6.3420776667771861</v>
      </c>
      <c r="G315" s="3">
        <v>11.52758319479927</v>
      </c>
      <c r="H315" s="3">
        <v>11.684155333554372</v>
      </c>
      <c r="I315" s="3">
        <v>1.0325458131555934</v>
      </c>
    </row>
    <row r="316" spans="1:9" x14ac:dyDescent="0.25">
      <c r="A316" s="3">
        <v>2.5870552993437741</v>
      </c>
      <c r="B316" s="3">
        <v>1.9266879058268387</v>
      </c>
      <c r="C316" s="3">
        <v>10.02761738767731</v>
      </c>
      <c r="D316">
        <v>1</v>
      </c>
      <c r="E316" s="3">
        <v>4.4800000000000004</v>
      </c>
      <c r="F316" s="3">
        <v>4.1741469784756191</v>
      </c>
      <c r="G316" s="3">
        <v>23.052129600761916</v>
      </c>
      <c r="H316" s="3">
        <v>7.3482939569512382</v>
      </c>
      <c r="I316" s="3">
        <v>1.2089946065098047</v>
      </c>
    </row>
    <row r="317" spans="1:9" x14ac:dyDescent="0.25">
      <c r="A317" s="3">
        <v>2.5319217305222992</v>
      </c>
      <c r="B317" s="3">
        <v>1.4539621184230782</v>
      </c>
      <c r="C317" s="3">
        <v>11.013193594990298</v>
      </c>
      <c r="D317">
        <v>1</v>
      </c>
      <c r="E317" s="3">
        <v>12.32</v>
      </c>
      <c r="F317" s="3">
        <v>5.6054528967069928</v>
      </c>
      <c r="G317" s="3">
        <v>15.027264483534964</v>
      </c>
      <c r="H317" s="3">
        <v>10.210905793413986</v>
      </c>
      <c r="I317" s="3">
        <v>0.95761174886865774</v>
      </c>
    </row>
    <row r="318" spans="1:9" x14ac:dyDescent="0.25">
      <c r="A318" s="3">
        <v>2.7284567143651657</v>
      </c>
      <c r="B318" s="3">
        <v>1.0045739650668111</v>
      </c>
      <c r="C318" s="3">
        <v>8.4302877591107972</v>
      </c>
      <c r="D318">
        <v>1</v>
      </c>
      <c r="E318" s="3">
        <v>2.2400000000000002</v>
      </c>
      <c r="F318" s="3">
        <v>3.9930824995099101</v>
      </c>
      <c r="G318" s="3">
        <v>13.930824995099101</v>
      </c>
      <c r="H318" s="3">
        <v>6.9861649990198202</v>
      </c>
      <c r="I318" s="3">
        <v>1.0947479747992475</v>
      </c>
    </row>
    <row r="319" spans="1:9" x14ac:dyDescent="0.25">
      <c r="A319" s="3">
        <v>2.8786438482056838</v>
      </c>
      <c r="B319" s="3">
        <v>2.6853576905996306</v>
      </c>
      <c r="C319" s="3">
        <v>6.2793623479956295</v>
      </c>
      <c r="D319">
        <v>1</v>
      </c>
      <c r="E319" s="3">
        <v>4.4800000000000004</v>
      </c>
      <c r="F319" s="3">
        <v>5.5932770363870077</v>
      </c>
      <c r="G319" s="3">
        <v>13.343189395471175</v>
      </c>
      <c r="H319" s="3">
        <v>10.186554072774015</v>
      </c>
      <c r="I319" s="3">
        <v>1.0750089839129942</v>
      </c>
    </row>
    <row r="320" spans="1:9" x14ac:dyDescent="0.25">
      <c r="A320" s="3">
        <v>5.2467065718956292</v>
      </c>
      <c r="B320" s="3">
        <v>1.4969766703434289</v>
      </c>
      <c r="C320" s="3">
        <v>27.491445886553265</v>
      </c>
      <c r="D320">
        <v>2</v>
      </c>
      <c r="E320" s="3">
        <v>5.6000000000000005</v>
      </c>
      <c r="F320" s="3">
        <v>4.7625150172098074</v>
      </c>
      <c r="G320" s="3">
        <v>40.812575086049002</v>
      </c>
      <c r="H320" s="3">
        <v>8.5250300344196148</v>
      </c>
      <c r="I320" s="3">
        <v>1.133086587084108</v>
      </c>
    </row>
    <row r="321" spans="1:9" x14ac:dyDescent="0.25">
      <c r="A321" s="3">
        <v>1.7431488079892006</v>
      </c>
      <c r="B321" s="3">
        <v>1.6842871041735634</v>
      </c>
      <c r="C321" s="3">
        <v>16.109610821004026</v>
      </c>
      <c r="D321">
        <v>1</v>
      </c>
      <c r="E321" s="3">
        <v>5.6000000000000005</v>
      </c>
      <c r="F321" s="3">
        <v>6.1331553650961723</v>
      </c>
      <c r="G321" s="3">
        <v>17.665776825480862</v>
      </c>
      <c r="H321" s="3">
        <v>11.266310730192345</v>
      </c>
      <c r="I321" s="3">
        <v>0.9692557821617811</v>
      </c>
    </row>
    <row r="322" spans="1:9" x14ac:dyDescent="0.25">
      <c r="A322" s="3">
        <v>2.9947601736494107</v>
      </c>
      <c r="B322" s="3">
        <v>1.3881942828011233</v>
      </c>
      <c r="C322" s="3">
        <v>12.557411006710026</v>
      </c>
      <c r="D322">
        <v>1</v>
      </c>
      <c r="E322" s="3">
        <v>6.7200000000000006</v>
      </c>
      <c r="F322" s="3">
        <v>4.8919656718499027</v>
      </c>
      <c r="G322" s="3">
        <v>11.459828359249514</v>
      </c>
      <c r="H322" s="3">
        <v>8.7839313436998054</v>
      </c>
      <c r="I322" s="3">
        <v>0.99479962298210012</v>
      </c>
    </row>
    <row r="323" spans="1:9" x14ac:dyDescent="0.25">
      <c r="A323" s="3">
        <v>3.9686641533335205</v>
      </c>
      <c r="B323" s="3">
        <v>3.3403860066318884</v>
      </c>
      <c r="C323" s="3">
        <v>11.957658368046395</v>
      </c>
      <c r="D323">
        <v>1</v>
      </c>
      <c r="E323" s="3">
        <v>5.6000000000000005</v>
      </c>
      <c r="F323" s="3">
        <v>5.5050208073953399</v>
      </c>
      <c r="G323" s="3">
        <v>14.5251040369767</v>
      </c>
      <c r="H323" s="3">
        <v>10.01004161479068</v>
      </c>
      <c r="I323" s="3">
        <v>1.0585905581829138</v>
      </c>
    </row>
    <row r="324" spans="1:9" x14ac:dyDescent="0.25">
      <c r="A324" s="3">
        <v>3.0881254891282879</v>
      </c>
      <c r="B324" s="3">
        <v>2.4036314749100711</v>
      </c>
      <c r="C324" s="3">
        <v>11.256440226716222</v>
      </c>
      <c r="D324">
        <v>1</v>
      </c>
      <c r="E324" s="3">
        <v>8.9600000000000009</v>
      </c>
      <c r="F324" s="3">
        <v>5.5090225840831408</v>
      </c>
      <c r="G324" s="3">
        <v>14.545112920415704</v>
      </c>
      <c r="H324" s="3">
        <v>10.018045168166282</v>
      </c>
      <c r="I324" s="3">
        <v>1.0335880940838251</v>
      </c>
    </row>
    <row r="325" spans="1:9" x14ac:dyDescent="0.25">
      <c r="A325" s="3">
        <v>1.1577002472477034</v>
      </c>
      <c r="B325" s="3">
        <v>-4.2352844029664993E-3</v>
      </c>
      <c r="C325" s="3">
        <v>12.383638401515782</v>
      </c>
      <c r="D325">
        <v>2</v>
      </c>
      <c r="E325" s="3">
        <v>6.7200000000000006</v>
      </c>
      <c r="F325" s="3">
        <v>7.4609835236333311</v>
      </c>
      <c r="G325" s="3">
        <v>24.304917618166655</v>
      </c>
      <c r="H325" s="3">
        <v>13.921967047266662</v>
      </c>
      <c r="I325" s="3">
        <v>1.0550037384527968</v>
      </c>
    </row>
    <row r="326" spans="1:9" x14ac:dyDescent="0.25">
      <c r="A326" s="3">
        <v>1.3520774549106136</v>
      </c>
      <c r="B326" s="3">
        <v>2.8317852007166948</v>
      </c>
      <c r="C326" s="3">
        <v>7.6377904557739384</v>
      </c>
      <c r="D326">
        <v>2</v>
      </c>
      <c r="E326" s="3">
        <v>7.8400000000000007</v>
      </c>
      <c r="F326" s="3">
        <v>4.7225791048549581</v>
      </c>
      <c r="G326" s="3">
        <v>30.612895524274801</v>
      </c>
      <c r="H326" s="3">
        <v>8.4451582097099163</v>
      </c>
      <c r="I326" s="3">
        <v>0.9750694996691891</v>
      </c>
    </row>
    <row r="327" spans="1:9" x14ac:dyDescent="0.25">
      <c r="A327" s="3">
        <v>0.97600139572750777</v>
      </c>
      <c r="B327" s="3">
        <v>1.4300969774485566</v>
      </c>
      <c r="C327" s="3">
        <v>24.518562364974059</v>
      </c>
      <c r="D327">
        <v>1</v>
      </c>
      <c r="E327" s="3">
        <v>4.4800000000000004</v>
      </c>
      <c r="F327" s="3">
        <v>4.216757942122058</v>
      </c>
      <c r="G327" s="3">
        <v>8.0837897106102901</v>
      </c>
      <c r="H327" s="3">
        <v>7.433515884244116</v>
      </c>
      <c r="I327" s="3">
        <v>1.2662709448486567</v>
      </c>
    </row>
    <row r="328" spans="1:9" x14ac:dyDescent="0.25">
      <c r="A328" s="3">
        <v>4.1803490451711696</v>
      </c>
      <c r="B328" s="3">
        <v>2.2728916115302127</v>
      </c>
      <c r="C328" s="3">
        <v>16.100395365938311</v>
      </c>
      <c r="D328">
        <v>1</v>
      </c>
      <c r="E328" s="3">
        <v>2.2400000000000002</v>
      </c>
      <c r="F328" s="3">
        <v>4.9691283392166952</v>
      </c>
      <c r="G328" s="3">
        <v>14.509280540408231</v>
      </c>
      <c r="H328" s="3">
        <v>8.9382566784333903</v>
      </c>
      <c r="I328" s="3">
        <v>0.96256599388289033</v>
      </c>
    </row>
    <row r="329" spans="1:9" x14ac:dyDescent="0.25">
      <c r="A329" s="3">
        <v>4.6234389477176592</v>
      </c>
      <c r="B329" s="3">
        <v>0.87133981246734038</v>
      </c>
      <c r="C329" s="3">
        <v>7.1688367976457812</v>
      </c>
      <c r="D329">
        <v>1</v>
      </c>
      <c r="E329" s="3">
        <v>10.080000000000002</v>
      </c>
      <c r="F329" s="3">
        <v>5.023525217329734</v>
      </c>
      <c r="G329" s="3">
        <v>12.11762608664867</v>
      </c>
      <c r="H329" s="3">
        <v>9.047050434659468</v>
      </c>
      <c r="I329" s="3">
        <v>1.1156729467766127</v>
      </c>
    </row>
    <row r="330" spans="1:9" x14ac:dyDescent="0.25">
      <c r="A330" s="3">
        <v>2.7489589986798819</v>
      </c>
      <c r="B330" s="3">
        <v>0.38788426131941378</v>
      </c>
      <c r="C330" s="3">
        <v>10.867473217003862</v>
      </c>
      <c r="D330">
        <v>1</v>
      </c>
      <c r="E330" s="3">
        <v>3.3600000000000003</v>
      </c>
      <c r="F330" s="3">
        <v>4.1446293279295787</v>
      </c>
      <c r="G330" s="3">
        <v>7.7231466396478936</v>
      </c>
      <c r="H330" s="3">
        <v>7.2892586558591574</v>
      </c>
      <c r="I330" s="3">
        <v>1.1732105374685489</v>
      </c>
    </row>
    <row r="331" spans="1:9" x14ac:dyDescent="0.25">
      <c r="A331" s="3">
        <v>3.8921256267058197</v>
      </c>
      <c r="B331" s="3">
        <v>1.7945030827395385</v>
      </c>
      <c r="C331" s="3">
        <v>16.101477664633421</v>
      </c>
      <c r="D331">
        <v>2</v>
      </c>
      <c r="E331" s="3">
        <v>4.4800000000000004</v>
      </c>
      <c r="F331" s="3">
        <v>5.2895262696256395</v>
      </c>
      <c r="G331" s="3">
        <v>43.447631348128198</v>
      </c>
      <c r="H331" s="3">
        <v>9.5790525392512791</v>
      </c>
      <c r="I331" s="3">
        <v>1.1695884748187382</v>
      </c>
    </row>
    <row r="332" spans="1:9" x14ac:dyDescent="0.25">
      <c r="A332" s="3">
        <v>3.1564251306263031</v>
      </c>
      <c r="B332" s="3">
        <v>2.2314300218131393</v>
      </c>
      <c r="C332" s="3">
        <v>8.8926362119673286</v>
      </c>
      <c r="D332">
        <v>2</v>
      </c>
      <c r="E332" s="3">
        <v>12.32</v>
      </c>
      <c r="F332" s="3">
        <v>4.243407273752382</v>
      </c>
      <c r="G332" s="3">
        <v>32.415897500844501</v>
      </c>
      <c r="H332" s="3">
        <v>7.4868145475047641</v>
      </c>
      <c r="I332" s="3">
        <v>0.90434935170924291</v>
      </c>
    </row>
    <row r="333" spans="1:9" x14ac:dyDescent="0.25">
      <c r="A333" s="3">
        <v>4.5835985323064961</v>
      </c>
      <c r="B333" s="3">
        <v>2.6142977326817345</v>
      </c>
      <c r="C333" s="3">
        <v>13.168559613986872</v>
      </c>
      <c r="D333">
        <v>2</v>
      </c>
      <c r="E333" s="3">
        <v>4.4800000000000004</v>
      </c>
      <c r="F333" s="3">
        <v>4.761334947834257</v>
      </c>
      <c r="G333" s="3">
        <v>40.806674739171299</v>
      </c>
      <c r="H333" s="3">
        <v>8.5226698956685141</v>
      </c>
      <c r="I333" s="3">
        <v>1.0288966930384049</v>
      </c>
    </row>
    <row r="334" spans="1:9" x14ac:dyDescent="0.25">
      <c r="A334" s="3">
        <v>3.4101968897884944</v>
      </c>
      <c r="B334" s="3">
        <v>1.8821886038058437</v>
      </c>
      <c r="C334" s="3">
        <v>12.691281805600738</v>
      </c>
      <c r="D334">
        <v>2</v>
      </c>
      <c r="E334" s="3">
        <v>7.8400000000000007</v>
      </c>
      <c r="F334" s="3">
        <v>5.0196996552404016</v>
      </c>
      <c r="G334" s="3">
        <v>32.098498276202001</v>
      </c>
      <c r="H334" s="3">
        <v>9.0393993104808033</v>
      </c>
      <c r="I334" s="3">
        <v>0.97894212810933823</v>
      </c>
    </row>
    <row r="335" spans="1:9" x14ac:dyDescent="0.25">
      <c r="A335" s="3">
        <v>2.2277298588305712</v>
      </c>
      <c r="B335" s="3">
        <v>9.1107045183889568E-2</v>
      </c>
      <c r="C335" s="3">
        <v>16.394756736772251</v>
      </c>
      <c r="D335">
        <v>1</v>
      </c>
      <c r="E335" s="3">
        <v>5.6000000000000005</v>
      </c>
      <c r="F335" s="3">
        <v>5.5541369318962097</v>
      </c>
      <c r="G335" s="3">
        <v>14.770684659481049</v>
      </c>
      <c r="H335" s="3">
        <v>10.108273863792419</v>
      </c>
      <c r="I335" s="3">
        <v>1.1321100171480794</v>
      </c>
    </row>
    <row r="336" spans="1:9" x14ac:dyDescent="0.25">
      <c r="A336" s="3">
        <v>1.379412318172399</v>
      </c>
      <c r="B336" s="3">
        <v>0.65584868530277163</v>
      </c>
      <c r="C336" s="3">
        <v>12.572770098486217</v>
      </c>
      <c r="D336">
        <v>1</v>
      </c>
      <c r="E336" s="3">
        <v>8.9600000000000009</v>
      </c>
      <c r="F336" s="3">
        <v>5.6493235105153872</v>
      </c>
      <c r="G336" s="3">
        <v>23.040738650048638</v>
      </c>
      <c r="H336" s="3">
        <v>10.298647021030774</v>
      </c>
      <c r="I336" s="3">
        <v>0.95354187376506161</v>
      </c>
    </row>
    <row r="337" spans="1:9" x14ac:dyDescent="0.25">
      <c r="A337" s="3">
        <v>3.2258548192912713</v>
      </c>
      <c r="B337" s="3">
        <v>-1.116438165307045</v>
      </c>
      <c r="C337" s="3">
        <v>23.127490218612365</v>
      </c>
      <c r="D337">
        <v>1</v>
      </c>
      <c r="E337" s="3">
        <v>3.3600000000000003</v>
      </c>
      <c r="F337" s="3">
        <v>5.6243067218747456</v>
      </c>
      <c r="G337" s="3">
        <v>20.624999900162635</v>
      </c>
      <c r="H337" s="3">
        <v>10.248613443749491</v>
      </c>
      <c r="I337" s="3">
        <v>0.90807827998651192</v>
      </c>
    </row>
    <row r="338" spans="1:9" x14ac:dyDescent="0.25">
      <c r="A338" s="3">
        <v>3.3499974354781443</v>
      </c>
      <c r="B338" s="3">
        <v>0.8079002832819242</v>
      </c>
      <c r="C338" s="3">
        <v>25.558205758570693</v>
      </c>
      <c r="D338">
        <v>1</v>
      </c>
      <c r="E338" s="3">
        <v>5.6000000000000005</v>
      </c>
      <c r="F338" s="3">
        <v>7.2353924578055739</v>
      </c>
      <c r="G338" s="3">
        <v>23.17696228902787</v>
      </c>
      <c r="H338" s="3">
        <v>13.470784915611148</v>
      </c>
      <c r="I338" s="3">
        <v>1.0090736875790753</v>
      </c>
    </row>
    <row r="339" spans="1:9" x14ac:dyDescent="0.25">
      <c r="A339" s="3">
        <v>3.63503307501378</v>
      </c>
      <c r="B339" s="3">
        <v>1.5058988133678213</v>
      </c>
      <c r="C339" s="3">
        <v>22.849212124710903</v>
      </c>
      <c r="D339">
        <v>1</v>
      </c>
      <c r="E339" s="3">
        <v>8.9600000000000009</v>
      </c>
      <c r="F339" s="3">
        <v>5.1775242708390579</v>
      </c>
      <c r="G339" s="3">
        <v>4.7036833478011095</v>
      </c>
      <c r="H339" s="3">
        <v>9.3550485416781157</v>
      </c>
      <c r="I339" s="3">
        <v>0.99265332917275373</v>
      </c>
    </row>
    <row r="340" spans="1:9" x14ac:dyDescent="0.25">
      <c r="A340" s="3">
        <v>3.1467515176045708</v>
      </c>
      <c r="B340" s="3">
        <v>1.5639507233136101</v>
      </c>
      <c r="C340" s="3">
        <v>16.255187953574932</v>
      </c>
      <c r="D340">
        <v>2</v>
      </c>
      <c r="E340" s="3">
        <v>6.7200000000000006</v>
      </c>
      <c r="F340" s="3">
        <v>4.1494723872165196</v>
      </c>
      <c r="G340" s="3">
        <v>37.747361936082598</v>
      </c>
      <c r="H340" s="3">
        <v>7.2989447744330391</v>
      </c>
      <c r="I340" s="3">
        <v>1.0687100509821903</v>
      </c>
    </row>
    <row r="341" spans="1:9" x14ac:dyDescent="0.25">
      <c r="A341" s="3">
        <v>3.4525986696535256</v>
      </c>
      <c r="B341" s="3">
        <v>1.4243285073025618</v>
      </c>
      <c r="C341" s="3">
        <v>28.662365745403804</v>
      </c>
      <c r="D341">
        <v>2</v>
      </c>
      <c r="E341" s="3">
        <v>4.4800000000000004</v>
      </c>
      <c r="F341" s="3">
        <v>4.9085719082358992</v>
      </c>
      <c r="G341" s="3">
        <v>31.542859541179499</v>
      </c>
      <c r="H341" s="3">
        <v>8.8171438164717983</v>
      </c>
      <c r="I341" s="3">
        <v>1.0947720764088444</v>
      </c>
    </row>
    <row r="342" spans="1:9" x14ac:dyDescent="0.25">
      <c r="A342" s="3">
        <v>2.3168660239462042</v>
      </c>
      <c r="B342" s="3">
        <v>1.8079238139325753</v>
      </c>
      <c r="C342" s="3">
        <v>17.658324547155644</v>
      </c>
      <c r="D342">
        <v>1</v>
      </c>
      <c r="E342" s="3">
        <v>7.8400000000000007</v>
      </c>
      <c r="F342" s="3">
        <v>6.2426517059793696</v>
      </c>
      <c r="G342" s="3">
        <v>18.213258529896848</v>
      </c>
      <c r="H342" s="3">
        <v>11.485303411958739</v>
      </c>
      <c r="I342" s="3">
        <v>1.0764664491725853</v>
      </c>
    </row>
    <row r="343" spans="1:9" x14ac:dyDescent="0.25">
      <c r="A343" s="3">
        <v>2.434769506478915</v>
      </c>
      <c r="B343" s="3">
        <v>1.777596713101957</v>
      </c>
      <c r="C343" s="3">
        <v>9.9750940686499234</v>
      </c>
      <c r="D343">
        <v>1</v>
      </c>
      <c r="E343" s="3">
        <v>12.32</v>
      </c>
      <c r="F343" s="3">
        <v>4.781593942316249</v>
      </c>
      <c r="G343" s="3">
        <v>10.907969711581245</v>
      </c>
      <c r="H343" s="3">
        <v>8.563187884632498</v>
      </c>
      <c r="I343" s="3">
        <v>0.85788667800079565</v>
      </c>
    </row>
    <row r="344" spans="1:9" x14ac:dyDescent="0.25">
      <c r="A344" s="3">
        <v>3.9807195056055207</v>
      </c>
      <c r="B344" s="3">
        <v>2.0561408342036884</v>
      </c>
      <c r="C344" s="3">
        <v>12.615950633189641</v>
      </c>
      <c r="D344">
        <v>2</v>
      </c>
      <c r="E344" s="3">
        <v>7.8400000000000007</v>
      </c>
      <c r="F344" s="3">
        <v>4.8753287400177214</v>
      </c>
      <c r="G344" s="3">
        <v>33.320973810369097</v>
      </c>
      <c r="H344" s="3">
        <v>8.7506574800354429</v>
      </c>
      <c r="I344" s="3">
        <v>0.92841344464977738</v>
      </c>
    </row>
    <row r="345" spans="1:9" x14ac:dyDescent="0.25">
      <c r="A345" s="3">
        <v>4.1422162060625851</v>
      </c>
      <c r="B345" s="3">
        <v>2.0770717178966152</v>
      </c>
      <c r="C345" s="3">
        <v>17.174003839172656</v>
      </c>
      <c r="D345">
        <v>1</v>
      </c>
      <c r="E345" s="3">
        <v>5.6000000000000005</v>
      </c>
      <c r="F345" s="3">
        <v>6.8772243493003771</v>
      </c>
      <c r="G345" s="3">
        <v>21.386121746501885</v>
      </c>
      <c r="H345" s="3">
        <v>12.754448698600754</v>
      </c>
      <c r="I345" s="3">
        <v>1.0179857124749105</v>
      </c>
    </row>
    <row r="346" spans="1:9" x14ac:dyDescent="0.25">
      <c r="A346" s="3">
        <v>1.8748049872810952</v>
      </c>
      <c r="B346" s="3">
        <v>1.4624670307530323</v>
      </c>
      <c r="C346" s="3">
        <v>13.548390749419923</v>
      </c>
      <c r="D346">
        <v>1</v>
      </c>
      <c r="E346" s="3">
        <v>5.6000000000000005</v>
      </c>
      <c r="F346" s="3">
        <v>5.6625089099543402</v>
      </c>
      <c r="G346" s="3">
        <v>15.312544549771701</v>
      </c>
      <c r="H346" s="3">
        <v>10.32501781990868</v>
      </c>
      <c r="I346" s="3">
        <v>1.0417030605603941</v>
      </c>
    </row>
    <row r="347" spans="1:9" x14ac:dyDescent="0.25">
      <c r="A347" s="3">
        <v>2.8971202330722008</v>
      </c>
      <c r="B347" s="3">
        <v>2.5464812602440361</v>
      </c>
      <c r="C347" s="3">
        <v>12.241252458479721</v>
      </c>
      <c r="D347">
        <v>2</v>
      </c>
      <c r="E347" s="3">
        <v>14.560000000000002</v>
      </c>
      <c r="F347" s="3">
        <v>4.2968287187977694</v>
      </c>
      <c r="G347" s="3">
        <v>33.6688866669462</v>
      </c>
      <c r="H347" s="3">
        <v>7.5936574375955388</v>
      </c>
      <c r="I347" s="3">
        <v>0.79188032739330083</v>
      </c>
    </row>
    <row r="348" spans="1:9" x14ac:dyDescent="0.25">
      <c r="A348" s="3">
        <v>1.5380031830572989</v>
      </c>
      <c r="B348" s="3">
        <v>2.3181264673912665</v>
      </c>
      <c r="C348" s="3">
        <v>6.2478642727364786</v>
      </c>
      <c r="D348">
        <v>1</v>
      </c>
      <c r="E348" s="3">
        <v>8.9600000000000009</v>
      </c>
      <c r="F348" s="3">
        <v>4.4797985891636927</v>
      </c>
      <c r="G348" s="3">
        <v>11.279065159776135</v>
      </c>
      <c r="H348" s="3">
        <v>7.9595971783273853</v>
      </c>
      <c r="I348" s="3">
        <v>1.0996055860014167</v>
      </c>
    </row>
    <row r="349" spans="1:9" x14ac:dyDescent="0.25">
      <c r="A349" s="3">
        <v>2.3002529663499445</v>
      </c>
      <c r="B349" s="3">
        <v>0.6796319717541337</v>
      </c>
      <c r="C349" s="3">
        <v>9.2468502922565676</v>
      </c>
      <c r="D349">
        <v>1</v>
      </c>
      <c r="E349" s="3">
        <v>7.8400000000000007</v>
      </c>
      <c r="F349" s="3">
        <v>6.5064097169670276</v>
      </c>
      <c r="G349" s="3">
        <v>19.532048584835138</v>
      </c>
      <c r="H349" s="3">
        <v>12.012819433934055</v>
      </c>
      <c r="I349" s="3">
        <v>1.1109062850446207</v>
      </c>
    </row>
    <row r="350" spans="1:9" x14ac:dyDescent="0.25">
      <c r="A350" s="3">
        <v>3.7952530722832307</v>
      </c>
      <c r="B350" s="3">
        <v>1.9597889654978644</v>
      </c>
      <c r="C350" s="3">
        <v>9.9771790852537379</v>
      </c>
      <c r="D350">
        <v>1</v>
      </c>
      <c r="E350" s="3">
        <v>11.200000000000001</v>
      </c>
      <c r="F350" s="3">
        <v>5.6689060683129355</v>
      </c>
      <c r="G350" s="3">
        <v>7.4791773140891307</v>
      </c>
      <c r="H350" s="3">
        <v>10.337812136625871</v>
      </c>
      <c r="I350" s="3">
        <v>0.9497845237783622</v>
      </c>
    </row>
    <row r="351" spans="1:9" x14ac:dyDescent="0.25">
      <c r="A351" s="3">
        <v>2.3015217114589177</v>
      </c>
      <c r="B351" s="3">
        <v>0.39012616575928405</v>
      </c>
      <c r="C351" s="3">
        <v>10.703783497447148</v>
      </c>
      <c r="D351">
        <v>1</v>
      </c>
      <c r="E351" s="3">
        <v>5.6000000000000005</v>
      </c>
      <c r="F351" s="3">
        <v>4.1891149875300471</v>
      </c>
      <c r="G351" s="3">
        <v>7.9455749376502354</v>
      </c>
      <c r="H351" s="3">
        <v>7.3782299750600941</v>
      </c>
      <c r="I351" s="3">
        <v>1.1648813849897124</v>
      </c>
    </row>
    <row r="352" spans="1:9" x14ac:dyDescent="0.25">
      <c r="A352" s="3">
        <v>2.5871382907353109</v>
      </c>
      <c r="B352" s="3">
        <v>1.2568837114959024</v>
      </c>
      <c r="C352" s="3">
        <v>25.664653018466197</v>
      </c>
      <c r="D352">
        <v>1</v>
      </c>
      <c r="E352" s="3">
        <v>5.6000000000000005</v>
      </c>
      <c r="F352" s="3">
        <v>5.0050113158067688</v>
      </c>
      <c r="G352" s="3">
        <v>12.025056579033844</v>
      </c>
      <c r="H352" s="3">
        <v>9.0100226316135377</v>
      </c>
      <c r="I352" s="3">
        <v>0.83200086717261001</v>
      </c>
    </row>
    <row r="353" spans="1:9" x14ac:dyDescent="0.25">
      <c r="A353" s="3">
        <v>4.6700323612894863</v>
      </c>
      <c r="B353" s="3">
        <v>1.2421840033784974</v>
      </c>
      <c r="C353" s="3">
        <v>18.807351731666131</v>
      </c>
      <c r="D353">
        <v>1</v>
      </c>
      <c r="E353" s="3">
        <v>3.3600000000000003</v>
      </c>
      <c r="F353" s="3">
        <v>6.5971454558894038</v>
      </c>
      <c r="G353" s="3">
        <v>1.0435291512314571</v>
      </c>
      <c r="H353" s="3">
        <v>12.194290911778808</v>
      </c>
      <c r="I353" s="3">
        <v>0.97739882928726729</v>
      </c>
    </row>
    <row r="354" spans="1:9" x14ac:dyDescent="0.25">
      <c r="A354" s="3">
        <v>0.40506609668955207</v>
      </c>
      <c r="B354" s="3">
        <v>2.4013099896837957</v>
      </c>
      <c r="C354" s="3">
        <v>12.88549075674382</v>
      </c>
      <c r="D354">
        <v>1</v>
      </c>
      <c r="E354" s="3">
        <v>10.080000000000002</v>
      </c>
      <c r="F354" s="3">
        <v>3.7550245350576006</v>
      </c>
      <c r="G354" s="3">
        <v>11.550245350576006</v>
      </c>
      <c r="H354" s="3">
        <v>6.5100490701152012</v>
      </c>
      <c r="I354" s="3">
        <v>1.049237314669881</v>
      </c>
    </row>
    <row r="355" spans="1:9" x14ac:dyDescent="0.25">
      <c r="A355" s="3">
        <v>4.0918233783741016</v>
      </c>
      <c r="B355" s="3">
        <v>2.4288256150175584</v>
      </c>
      <c r="C355" s="3">
        <v>-1.3712320500053465</v>
      </c>
      <c r="D355">
        <v>1</v>
      </c>
      <c r="E355" s="3">
        <v>11.200000000000001</v>
      </c>
      <c r="F355" s="3">
        <v>4.4020640770031605</v>
      </c>
      <c r="G355" s="3">
        <v>9.0103203850158025</v>
      </c>
      <c r="H355" s="3">
        <v>7.804128154006321</v>
      </c>
      <c r="I355" s="3">
        <v>0.93565211298118811</v>
      </c>
    </row>
    <row r="356" spans="1:9" x14ac:dyDescent="0.25">
      <c r="A356" s="3">
        <v>3.49782101996243</v>
      </c>
      <c r="B356" s="3">
        <v>2.1031116880767513</v>
      </c>
      <c r="C356" s="3">
        <v>21.842547009000555</v>
      </c>
      <c r="D356">
        <v>1</v>
      </c>
      <c r="E356" s="3">
        <v>14.560000000000002</v>
      </c>
      <c r="F356" s="3">
        <v>6.5205978343146853</v>
      </c>
      <c r="G356" s="3">
        <v>19.602989171573427</v>
      </c>
      <c r="H356" s="3">
        <v>12.041195668629371</v>
      </c>
      <c r="I356" s="3">
        <v>0.94108225109812338</v>
      </c>
    </row>
    <row r="357" spans="1:9" x14ac:dyDescent="0.25">
      <c r="A357" s="3">
        <v>2.0351193446258549</v>
      </c>
      <c r="B357" s="3">
        <v>1.2953576111176517</v>
      </c>
      <c r="C357" s="3">
        <v>19.101967761016567</v>
      </c>
      <c r="D357">
        <v>1</v>
      </c>
      <c r="E357" s="3">
        <v>4.4800000000000004</v>
      </c>
      <c r="F357" s="3">
        <v>5.1917646841320675</v>
      </c>
      <c r="G357" s="3">
        <v>12.958823420660337</v>
      </c>
      <c r="H357" s="3">
        <v>9.383529368264135</v>
      </c>
      <c r="I357" s="3">
        <v>1.047757339416421</v>
      </c>
    </row>
    <row r="358" spans="1:9" x14ac:dyDescent="0.25">
      <c r="A358" s="3">
        <v>4.0691951501939911</v>
      </c>
      <c r="B358" s="3">
        <v>2.1163482465926791</v>
      </c>
      <c r="C358" s="3">
        <v>29.648721844423562</v>
      </c>
      <c r="D358">
        <v>1</v>
      </c>
      <c r="E358" s="3">
        <v>3.3600000000000003</v>
      </c>
      <c r="F358" s="3">
        <v>6.4402939996216446</v>
      </c>
      <c r="G358" s="3">
        <v>19.201469998108223</v>
      </c>
      <c r="H358" s="3">
        <v>11.880587999243289</v>
      </c>
      <c r="I358" s="3">
        <v>1.0324167785947793</v>
      </c>
    </row>
    <row r="359" spans="1:9" x14ac:dyDescent="0.25">
      <c r="A359" s="3">
        <v>4.3811222743242979</v>
      </c>
      <c r="B359" s="3">
        <v>2.7761923370708246</v>
      </c>
      <c r="C359" s="3">
        <v>25.241792551823892</v>
      </c>
      <c r="D359">
        <v>2</v>
      </c>
      <c r="E359" s="3">
        <v>3.3600000000000003</v>
      </c>
      <c r="F359" s="3">
        <v>3.9813295542262495</v>
      </c>
      <c r="G359" s="3">
        <v>34.205576174676501</v>
      </c>
      <c r="H359" s="3">
        <v>6.9626591084524989</v>
      </c>
      <c r="I359" s="3">
        <v>0.91553886502515525</v>
      </c>
    </row>
    <row r="360" spans="1:9" x14ac:dyDescent="0.25">
      <c r="A360" s="3">
        <v>2.7008080754312687</v>
      </c>
      <c r="B360" s="3">
        <v>5.0288922968320549E-2</v>
      </c>
      <c r="C360" s="3">
        <v>28.023873179918155</v>
      </c>
      <c r="D360">
        <v>1</v>
      </c>
      <c r="E360" s="3">
        <v>2.2400000000000002</v>
      </c>
      <c r="F360" s="3">
        <v>6.1832707969006151</v>
      </c>
      <c r="G360" s="3">
        <v>9.3980076062888358</v>
      </c>
      <c r="H360" s="3">
        <v>11.36654159380123</v>
      </c>
      <c r="I360" s="3">
        <v>0.88329045663704164</v>
      </c>
    </row>
    <row r="361" spans="1:9" x14ac:dyDescent="0.25">
      <c r="A361" s="3">
        <v>2.9104147718753666</v>
      </c>
      <c r="B361" s="3">
        <v>2.6062805368856061</v>
      </c>
      <c r="C361" s="3">
        <v>15.189322690857807</v>
      </c>
      <c r="D361">
        <v>2</v>
      </c>
      <c r="E361" s="3">
        <v>6.7200000000000006</v>
      </c>
      <c r="F361" s="3">
        <v>4.2418781857850263</v>
      </c>
      <c r="G361" s="3">
        <v>30.2424032515205</v>
      </c>
      <c r="H361" s="3">
        <v>7.4837563715700526</v>
      </c>
      <c r="I361" s="3">
        <v>0.97386032646318199</v>
      </c>
    </row>
    <row r="362" spans="1:9" x14ac:dyDescent="0.25">
      <c r="A362" s="3">
        <v>1.4039459377527237</v>
      </c>
      <c r="B362" s="3">
        <v>3.8323680706089363</v>
      </c>
      <c r="C362" s="3">
        <v>14.788713012094377</v>
      </c>
      <c r="D362">
        <v>1</v>
      </c>
      <c r="E362" s="3">
        <v>6.7200000000000006</v>
      </c>
      <c r="F362" s="3">
        <v>5.895661287358962</v>
      </c>
      <c r="G362" s="3">
        <v>14.331625231069255</v>
      </c>
      <c r="H362" s="3">
        <v>10.791322574717924</v>
      </c>
      <c r="I362" s="3">
        <v>0.85070144248311408</v>
      </c>
    </row>
    <row r="363" spans="1:9" x14ac:dyDescent="0.25">
      <c r="A363" s="3">
        <v>2.8534804035443813</v>
      </c>
      <c r="B363" s="3">
        <v>2.7019980330369435</v>
      </c>
      <c r="C363" s="3">
        <v>14.39064991849591</v>
      </c>
      <c r="D363">
        <v>1</v>
      </c>
      <c r="E363" s="3">
        <v>3.3600000000000003</v>
      </c>
      <c r="F363" s="3">
        <v>3.7709725246531889</v>
      </c>
      <c r="G363" s="3">
        <v>11.709725246531889</v>
      </c>
      <c r="H363" s="3">
        <v>6.5419450493063778</v>
      </c>
      <c r="I363" s="3">
        <v>0.91271829458128195</v>
      </c>
    </row>
    <row r="364" spans="1:9" x14ac:dyDescent="0.25">
      <c r="A364" s="3">
        <v>2.4644099388096947</v>
      </c>
      <c r="B364" s="3">
        <v>2.5955598680884577</v>
      </c>
      <c r="C364" s="3">
        <v>7.6284635876072571</v>
      </c>
      <c r="D364">
        <v>2</v>
      </c>
      <c r="E364" s="3">
        <v>8.9600000000000009</v>
      </c>
      <c r="F364" s="3">
        <v>5.7119160727597773</v>
      </c>
      <c r="G364" s="3">
        <v>35.559580363798801</v>
      </c>
      <c r="H364" s="3">
        <v>10.423832145519555</v>
      </c>
      <c r="I364" s="3">
        <v>0.81564496920327656</v>
      </c>
    </row>
    <row r="365" spans="1:9" x14ac:dyDescent="0.25">
      <c r="A365" s="3">
        <v>3.571615146327531</v>
      </c>
      <c r="B365" s="3">
        <v>2.5290667104418389</v>
      </c>
      <c r="C365" s="3">
        <v>19.651576546166325</v>
      </c>
      <c r="D365">
        <v>2</v>
      </c>
      <c r="E365" s="3">
        <v>7.8400000000000007</v>
      </c>
      <c r="F365" s="3">
        <v>4.9705823938711546</v>
      </c>
      <c r="G365" s="3">
        <v>31.852911969355802</v>
      </c>
      <c r="H365" s="3">
        <v>8.9411647877423093</v>
      </c>
      <c r="I365" s="3">
        <v>1.0026357156457379</v>
      </c>
    </row>
    <row r="366" spans="1:9" x14ac:dyDescent="0.25">
      <c r="A366" s="3">
        <v>4.4876422937959433</v>
      </c>
      <c r="B366" s="3">
        <v>3.618036549189128</v>
      </c>
      <c r="C366" s="3">
        <v>4.6364170126616955</v>
      </c>
      <c r="D366">
        <v>2</v>
      </c>
      <c r="E366" s="3">
        <v>3.3600000000000003</v>
      </c>
      <c r="F366" s="3">
        <v>6.1843508218589704</v>
      </c>
      <c r="G366" s="3">
        <v>37.921754109294902</v>
      </c>
      <c r="H366" s="3">
        <v>11.368701643717941</v>
      </c>
      <c r="I366" s="3">
        <v>1.0405292439609184</v>
      </c>
    </row>
    <row r="367" spans="1:9" x14ac:dyDescent="0.25">
      <c r="A367" s="3">
        <v>1.6142984198522754</v>
      </c>
      <c r="B367" s="3">
        <v>2.7615926733706146</v>
      </c>
      <c r="C367" s="3">
        <v>4.425050443969667</v>
      </c>
      <c r="D367">
        <v>1</v>
      </c>
      <c r="E367" s="3">
        <v>7.8400000000000007</v>
      </c>
      <c r="F367" s="3">
        <v>5.2891260919568595</v>
      </c>
      <c r="G367" s="3">
        <v>13.445630459784297</v>
      </c>
      <c r="H367" s="3">
        <v>9.5782521839137189</v>
      </c>
      <c r="I367" s="3">
        <v>0.92241180279961554</v>
      </c>
    </row>
    <row r="368" spans="1:9" x14ac:dyDescent="0.25">
      <c r="A368" s="3">
        <v>1.4794021656853147</v>
      </c>
      <c r="B368" s="3">
        <v>2.8114147931337357</v>
      </c>
      <c r="C368" s="3">
        <v>18.152775889248005</v>
      </c>
      <c r="D368">
        <v>1</v>
      </c>
      <c r="E368" s="3">
        <v>7.8400000000000007</v>
      </c>
      <c r="F368" s="3">
        <v>4.4265840541629586</v>
      </c>
      <c r="G368" s="3">
        <v>26.581462027512416</v>
      </c>
      <c r="H368" s="3">
        <v>7.8531681083259173</v>
      </c>
      <c r="I368" s="3">
        <v>1.0830596036394127</v>
      </c>
    </row>
    <row r="369" spans="1:9" x14ac:dyDescent="0.25">
      <c r="A369" s="3">
        <v>3.9594123184797354</v>
      </c>
      <c r="B369" s="3">
        <v>0.86858631725772284</v>
      </c>
      <c r="C369" s="3">
        <v>5.8651443547569215</v>
      </c>
      <c r="D369">
        <v>1</v>
      </c>
      <c r="E369" s="3">
        <v>7.8400000000000007</v>
      </c>
      <c r="F369" s="3">
        <v>4.6694566561927786</v>
      </c>
      <c r="G369" s="3">
        <v>20.694888300190829</v>
      </c>
      <c r="H369" s="3">
        <v>8.3389133123855572</v>
      </c>
      <c r="I369" s="3">
        <v>1.1851135493780021</v>
      </c>
    </row>
    <row r="370" spans="1:9" x14ac:dyDescent="0.25">
      <c r="A370" s="3">
        <v>4.019056981022004</v>
      </c>
      <c r="B370" s="3">
        <v>2.8289771358249709</v>
      </c>
      <c r="C370" s="3">
        <v>14.612911096846801</v>
      </c>
      <c r="D370">
        <v>2</v>
      </c>
      <c r="E370" s="3">
        <v>5.6000000000000005</v>
      </c>
      <c r="F370" s="3">
        <v>4.3219762473017909</v>
      </c>
      <c r="G370" s="3">
        <v>33.3347454100196</v>
      </c>
      <c r="H370" s="3">
        <v>7.6439524946035817</v>
      </c>
      <c r="I370" s="3">
        <v>0.9011579348007217</v>
      </c>
    </row>
    <row r="371" spans="1:9" x14ac:dyDescent="0.25">
      <c r="A371" s="3">
        <v>0.59642378194257617</v>
      </c>
      <c r="B371" s="3">
        <v>2.7806465873727575</v>
      </c>
      <c r="C371" s="3">
        <v>18.993109203292988</v>
      </c>
      <c r="D371">
        <v>1</v>
      </c>
      <c r="E371" s="3">
        <v>3.3600000000000003</v>
      </c>
      <c r="F371" s="3">
        <v>4.7750865077250637</v>
      </c>
      <c r="G371" s="3">
        <v>21.142123852092336</v>
      </c>
      <c r="H371" s="3">
        <v>8.5501730154501274</v>
      </c>
      <c r="I371" s="3">
        <v>1.0515215106133837</v>
      </c>
    </row>
    <row r="372" spans="1:9" x14ac:dyDescent="0.25">
      <c r="A372" s="3">
        <v>4.5734940461697988</v>
      </c>
      <c r="B372" s="3">
        <v>1.3941787579387892</v>
      </c>
      <c r="C372" s="3">
        <v>12.527798996088677</v>
      </c>
      <c r="D372">
        <v>1</v>
      </c>
      <c r="E372" s="3">
        <v>10.080000000000002</v>
      </c>
      <c r="F372" s="3">
        <v>4.6891074260929599</v>
      </c>
      <c r="G372" s="3">
        <v>11.256851270084093</v>
      </c>
      <c r="H372" s="3">
        <v>8.3782148521859199</v>
      </c>
      <c r="I372" s="3">
        <v>1.0088432443590136</v>
      </c>
    </row>
    <row r="373" spans="1:9" x14ac:dyDescent="0.25">
      <c r="A373" s="3">
        <v>2.363000142693636</v>
      </c>
      <c r="B373" s="3">
        <v>2.5775700628873892</v>
      </c>
      <c r="C373" s="3">
        <v>11.541291693574749</v>
      </c>
      <c r="D373">
        <v>1</v>
      </c>
      <c r="E373" s="3">
        <v>5.6000000000000005</v>
      </c>
      <c r="F373" s="3">
        <v>3.604234860977158</v>
      </c>
      <c r="G373" s="3">
        <v>10.04234860977158</v>
      </c>
      <c r="H373" s="3">
        <v>6.2084697219543159</v>
      </c>
      <c r="I373" s="3">
        <v>1.0875731984706363</v>
      </c>
    </row>
    <row r="374" spans="1:9" x14ac:dyDescent="0.25">
      <c r="A374" s="3">
        <v>2.4269433045701589</v>
      </c>
      <c r="B374" s="3">
        <v>1.6321344042371493</v>
      </c>
      <c r="C374" s="3">
        <v>13.303990196291124</v>
      </c>
      <c r="D374">
        <v>1</v>
      </c>
      <c r="E374" s="3">
        <v>4.4800000000000004</v>
      </c>
      <c r="F374" s="3">
        <v>5.7232983989524655</v>
      </c>
      <c r="G374" s="3">
        <v>15.616491994762328</v>
      </c>
      <c r="H374" s="3">
        <v>10.446596797904931</v>
      </c>
      <c r="I374" s="3">
        <v>1.0676579929859145</v>
      </c>
    </row>
    <row r="375" spans="1:9" x14ac:dyDescent="0.25">
      <c r="A375" s="3">
        <v>3.6290542842180002</v>
      </c>
      <c r="B375" s="3">
        <v>3.0252483662043232</v>
      </c>
      <c r="C375" s="3">
        <v>-6.0602593142539263</v>
      </c>
      <c r="D375">
        <v>2</v>
      </c>
      <c r="E375" s="3">
        <v>7.8400000000000007</v>
      </c>
      <c r="F375" s="3">
        <v>2.6830804371275008</v>
      </c>
      <c r="G375" s="3">
        <v>40.830804371275001</v>
      </c>
      <c r="H375" s="3">
        <v>4.3661608742550015</v>
      </c>
      <c r="I375" s="3">
        <v>1.0639624886389356</v>
      </c>
    </row>
    <row r="376" spans="1:9" x14ac:dyDescent="0.25">
      <c r="A376" s="3">
        <v>4.7128877516370267</v>
      </c>
      <c r="B376" s="3">
        <v>2.4043795343022794</v>
      </c>
      <c r="C376" s="3">
        <v>30.349669411079958</v>
      </c>
      <c r="D376">
        <v>1</v>
      </c>
      <c r="E376" s="3">
        <v>4.4800000000000004</v>
      </c>
      <c r="F376" s="3">
        <v>6.0278404261043761</v>
      </c>
      <c r="G376" s="3">
        <v>17.13920213052188</v>
      </c>
      <c r="H376" s="3">
        <v>11.055680852208752</v>
      </c>
      <c r="I376" s="3">
        <v>1.0074617219070205</v>
      </c>
    </row>
    <row r="377" spans="1:9" x14ac:dyDescent="0.25">
      <c r="A377" s="3">
        <v>3.4879734660789836</v>
      </c>
      <c r="B377" s="3">
        <v>1.7014481323276414</v>
      </c>
      <c r="C377" s="3">
        <v>28.892640708945692</v>
      </c>
      <c r="D377">
        <v>1</v>
      </c>
      <c r="E377" s="3">
        <v>10.080000000000002</v>
      </c>
      <c r="F377" s="3">
        <v>5.6107916306063998</v>
      </c>
      <c r="G377" s="3">
        <v>15.053958153031999</v>
      </c>
      <c r="H377" s="3">
        <v>10.2215832612128</v>
      </c>
      <c r="I377" s="3">
        <v>1.0908530637389049</v>
      </c>
    </row>
    <row r="378" spans="1:9" x14ac:dyDescent="0.25">
      <c r="A378" s="3">
        <v>2.8304735981946578</v>
      </c>
      <c r="B378" s="3">
        <v>1.286208094417816</v>
      </c>
      <c r="C378" s="3">
        <v>22.552057468274143</v>
      </c>
      <c r="D378">
        <v>2</v>
      </c>
      <c r="E378" s="3">
        <v>6.7200000000000006</v>
      </c>
      <c r="F378" s="3">
        <v>3.4742771630408242</v>
      </c>
      <c r="G378" s="3">
        <v>28.7427716304082</v>
      </c>
      <c r="H378" s="3">
        <v>5.9485543260816485</v>
      </c>
      <c r="I378" s="3">
        <v>1.0487715396957356</v>
      </c>
    </row>
    <row r="379" spans="1:9" x14ac:dyDescent="0.25">
      <c r="A379" s="3">
        <v>3.0567536062590079</v>
      </c>
      <c r="B379" s="3">
        <v>2.2277397470606957</v>
      </c>
      <c r="C379" s="3">
        <v>5.3418529356713407</v>
      </c>
      <c r="D379">
        <v>1</v>
      </c>
      <c r="E379" s="3">
        <v>7.8400000000000007</v>
      </c>
      <c r="F379" s="3">
        <v>3.9252341947576497</v>
      </c>
      <c r="G379" s="3">
        <v>13.252341947576497</v>
      </c>
      <c r="H379" s="3">
        <v>6.8504683895152994</v>
      </c>
      <c r="I379" s="3">
        <v>0.92365655998582952</v>
      </c>
    </row>
    <row r="380" spans="1:9" x14ac:dyDescent="0.25">
      <c r="A380" s="3">
        <v>2.6392466528050136</v>
      </c>
      <c r="B380" s="3">
        <v>1.2960442796174902</v>
      </c>
      <c r="C380" s="3">
        <v>28.418975868262351</v>
      </c>
      <c r="D380">
        <v>1</v>
      </c>
      <c r="E380" s="3">
        <v>3.3600000000000003</v>
      </c>
      <c r="F380" s="3">
        <v>3.8333570399845485</v>
      </c>
      <c r="G380" s="3">
        <v>12.333570399845485</v>
      </c>
      <c r="H380" s="3">
        <v>6.6667140799690969</v>
      </c>
      <c r="I380" s="3">
        <v>1.0394685457649757</v>
      </c>
    </row>
    <row r="381" spans="1:9" x14ac:dyDescent="0.25">
      <c r="A381" s="3">
        <v>3.7525250111939386</v>
      </c>
      <c r="B381" s="3">
        <v>1.4286554283462465</v>
      </c>
      <c r="C381" s="3">
        <v>16.309103936364409</v>
      </c>
      <c r="D381">
        <v>1</v>
      </c>
      <c r="E381" s="3">
        <v>5.6000000000000005</v>
      </c>
      <c r="F381" s="3">
        <v>5.4564162736642174</v>
      </c>
      <c r="G381" s="3">
        <v>14.282081368321087</v>
      </c>
      <c r="H381" s="3">
        <v>9.9128325473284349</v>
      </c>
      <c r="I381" s="3">
        <v>0.96304154592507984</v>
      </c>
    </row>
    <row r="382" spans="1:9" x14ac:dyDescent="0.25">
      <c r="A382" s="3">
        <v>3.0620411810814403</v>
      </c>
      <c r="B382" s="3">
        <v>1.5125426721642725</v>
      </c>
      <c r="C382" s="3">
        <v>17.041756488324609</v>
      </c>
      <c r="D382">
        <v>2</v>
      </c>
      <c r="E382" s="3">
        <v>10.080000000000002</v>
      </c>
      <c r="F382" s="3">
        <v>5.2994318037963239</v>
      </c>
      <c r="G382" s="3">
        <v>33.132847149926498</v>
      </c>
      <c r="H382" s="3">
        <v>9.5988636075926479</v>
      </c>
      <c r="I382" s="3">
        <v>0.98570365278283134</v>
      </c>
    </row>
    <row r="383" spans="1:9" x14ac:dyDescent="0.25">
      <c r="A383" s="3">
        <v>2.9476892753591528</v>
      </c>
      <c r="B383" s="3">
        <v>2.9079531082534231</v>
      </c>
      <c r="C383" s="3">
        <v>15.198426732822554</v>
      </c>
      <c r="D383">
        <v>1</v>
      </c>
      <c r="E383" s="3">
        <v>5.6000000000000005</v>
      </c>
      <c r="F383" s="3">
        <v>4.1756521922070533</v>
      </c>
      <c r="G383" s="3">
        <v>12.732908042077293</v>
      </c>
      <c r="H383" s="3">
        <v>7.3513043844141066</v>
      </c>
      <c r="I383" s="3">
        <v>1.0151393351188744</v>
      </c>
    </row>
    <row r="384" spans="1:9" x14ac:dyDescent="0.25">
      <c r="A384" s="3">
        <v>4.3963722267362755</v>
      </c>
      <c r="B384" s="3">
        <v>2.9242467058356851</v>
      </c>
      <c r="C384" s="3">
        <v>16.741267396937474</v>
      </c>
      <c r="D384">
        <v>1</v>
      </c>
      <c r="E384" s="3">
        <v>4.4800000000000004</v>
      </c>
      <c r="F384" s="3">
        <v>3.08874235895928</v>
      </c>
      <c r="G384" s="3">
        <v>4.8874235895927995</v>
      </c>
      <c r="H384" s="3">
        <v>5.1774847179185599</v>
      </c>
      <c r="I384" s="3">
        <v>1.048220840653812</v>
      </c>
    </row>
    <row r="385" spans="1:9" x14ac:dyDescent="0.25">
      <c r="A385" s="3">
        <v>2.8173439053061884</v>
      </c>
      <c r="B385" s="3">
        <v>3.0891881174757145</v>
      </c>
      <c r="C385" s="3">
        <v>-0.58331859996542335</v>
      </c>
      <c r="D385">
        <v>1</v>
      </c>
      <c r="E385" s="3">
        <v>7.8400000000000007</v>
      </c>
      <c r="F385" s="3">
        <v>5.9915424925566185</v>
      </c>
      <c r="G385" s="3">
        <v>16.957712462783093</v>
      </c>
      <c r="H385" s="3">
        <v>10.983084985113237</v>
      </c>
      <c r="I385" s="3">
        <v>1.0109957909444347</v>
      </c>
    </row>
    <row r="386" spans="1:9" x14ac:dyDescent="0.25">
      <c r="A386" s="3">
        <v>3.5564561433857307</v>
      </c>
      <c r="B386" s="3">
        <v>1.3352980709460098</v>
      </c>
      <c r="C386" s="3">
        <v>9.7344576867180876</v>
      </c>
      <c r="D386">
        <v>2</v>
      </c>
      <c r="E386" s="3">
        <v>8.9600000000000009</v>
      </c>
      <c r="F386" s="3">
        <v>6.7445836419938132</v>
      </c>
      <c r="G386" s="3">
        <v>20.722918209969066</v>
      </c>
      <c r="H386" s="3">
        <v>12.489167283987626</v>
      </c>
      <c r="I386" s="3">
        <v>1.077981667345739</v>
      </c>
    </row>
    <row r="387" spans="1:9" x14ac:dyDescent="0.25">
      <c r="A387" s="3">
        <v>1.3822499416419305</v>
      </c>
      <c r="B387" s="3">
        <v>0.32345110917231068</v>
      </c>
      <c r="C387" s="3">
        <v>10.567859514267184</v>
      </c>
      <c r="D387">
        <v>1</v>
      </c>
      <c r="E387" s="3">
        <v>8.9600000000000009</v>
      </c>
      <c r="F387" s="3">
        <v>4.3221695149259176</v>
      </c>
      <c r="G387" s="3">
        <v>8.6108475746295881</v>
      </c>
      <c r="H387" s="3">
        <v>7.6443390298518352</v>
      </c>
      <c r="I387" s="3">
        <v>1.0198626821656944</v>
      </c>
    </row>
    <row r="388" spans="1:9" x14ac:dyDescent="0.25">
      <c r="A388" s="3">
        <v>1.612497620342765</v>
      </c>
      <c r="B388" s="3">
        <v>2.7441235538863111</v>
      </c>
      <c r="C388" s="3">
        <v>14.609696033076034</v>
      </c>
      <c r="D388">
        <v>2</v>
      </c>
      <c r="E388" s="3">
        <v>5.6000000000000005</v>
      </c>
      <c r="F388" s="3">
        <v>7.5297777028754354</v>
      </c>
      <c r="G388" s="3">
        <v>24.648888514377177</v>
      </c>
      <c r="H388" s="3">
        <v>14.059555405750871</v>
      </c>
      <c r="I388" s="3">
        <v>0.94460426933073904</v>
      </c>
    </row>
    <row r="389" spans="1:9" x14ac:dyDescent="0.25">
      <c r="A389" s="3">
        <v>2.8253497324185446</v>
      </c>
      <c r="B389" s="3">
        <v>2.6987716005824041</v>
      </c>
      <c r="C389" s="3">
        <v>11.126659880246734</v>
      </c>
      <c r="D389">
        <v>2</v>
      </c>
      <c r="E389" s="3">
        <v>5.6000000000000005</v>
      </c>
      <c r="F389" s="3">
        <v>5.5973879524390213</v>
      </c>
      <c r="G389" s="3">
        <v>24.986939762195099</v>
      </c>
      <c r="H389" s="3">
        <v>10.194775904878043</v>
      </c>
      <c r="I389" s="3">
        <v>0.98646831045334693</v>
      </c>
    </row>
    <row r="390" spans="1:9" x14ac:dyDescent="0.25">
      <c r="A390" s="3">
        <v>3.7238941179821268</v>
      </c>
      <c r="B390" s="3">
        <v>1.705685240769526</v>
      </c>
      <c r="C390" s="3">
        <v>18.298066530987853</v>
      </c>
      <c r="D390">
        <v>1</v>
      </c>
      <c r="E390" s="3">
        <v>4.4800000000000004</v>
      </c>
      <c r="F390" s="3">
        <v>5.5511947165359743</v>
      </c>
      <c r="G390" s="3">
        <v>14.755973582679871</v>
      </c>
      <c r="H390" s="3">
        <v>10.102389433071949</v>
      </c>
      <c r="I390" s="3">
        <v>1.0971112967818044</v>
      </c>
    </row>
    <row r="391" spans="1:9" x14ac:dyDescent="0.25">
      <c r="A391" s="3">
        <v>1.3731231623096392</v>
      </c>
      <c r="B391" s="3">
        <v>0.37770246813306585</v>
      </c>
      <c r="C391" s="3">
        <v>25.837056834134273</v>
      </c>
      <c r="D391">
        <v>2</v>
      </c>
      <c r="E391" s="3">
        <v>4.4800000000000004</v>
      </c>
      <c r="F391" s="3">
        <v>5.0014915713109076</v>
      </c>
      <c r="G391" s="3">
        <v>12.007457856554538</v>
      </c>
      <c r="H391" s="3">
        <v>9.0029831426218152</v>
      </c>
      <c r="I391" s="3">
        <v>0.97987197275506333</v>
      </c>
    </row>
    <row r="392" spans="1:9" x14ac:dyDescent="0.25">
      <c r="A392" s="3">
        <v>3.0968839231063612</v>
      </c>
      <c r="B392" s="3">
        <v>4.8067006496712565</v>
      </c>
      <c r="C392" s="3">
        <v>17.211677383456845</v>
      </c>
      <c r="D392">
        <v>1</v>
      </c>
      <c r="E392" s="3">
        <v>5.6000000000000005</v>
      </c>
      <c r="F392" s="3">
        <v>5.1870148480520584</v>
      </c>
      <c r="G392" s="3">
        <v>12.935074240260292</v>
      </c>
      <c r="H392" s="3">
        <v>9.3740296961041167</v>
      </c>
      <c r="I392" s="3">
        <v>1.1610715116839856</v>
      </c>
    </row>
    <row r="393" spans="1:9" x14ac:dyDescent="0.25">
      <c r="A393" s="3">
        <v>4.2025952855765354</v>
      </c>
      <c r="B393" s="3">
        <v>0.17334355611819774</v>
      </c>
      <c r="C393" s="3">
        <v>13.82146425989049</v>
      </c>
      <c r="D393">
        <v>2</v>
      </c>
      <c r="E393" s="3">
        <v>5.6000000000000005</v>
      </c>
      <c r="F393" s="3">
        <v>4.9173257947404636</v>
      </c>
      <c r="G393" s="3">
        <v>31.5866289737023</v>
      </c>
      <c r="H393" s="3">
        <v>8.8346515894809272</v>
      </c>
      <c r="I393" s="3">
        <v>0.97769691617577337</v>
      </c>
    </row>
    <row r="394" spans="1:9" x14ac:dyDescent="0.25">
      <c r="A394" s="3">
        <v>2.7170095866749762</v>
      </c>
      <c r="B394" s="3">
        <v>2.3824754912784556</v>
      </c>
      <c r="C394" s="3">
        <v>9.0031420919694938</v>
      </c>
      <c r="D394">
        <v>2</v>
      </c>
      <c r="E394" s="3">
        <v>4.4800000000000004</v>
      </c>
      <c r="F394" s="3">
        <v>5.1962860096682562</v>
      </c>
      <c r="G394" s="3">
        <v>32.981430048341302</v>
      </c>
      <c r="H394" s="3">
        <v>9.3925720193365123</v>
      </c>
      <c r="I394" s="3">
        <v>1.0513991835759953</v>
      </c>
    </row>
    <row r="395" spans="1:9" x14ac:dyDescent="0.25">
      <c r="A395" s="3">
        <v>4.0578833098406903</v>
      </c>
      <c r="B395" s="3">
        <v>0.78900780458934605</v>
      </c>
      <c r="C395" s="3">
        <v>14.91298636814463</v>
      </c>
      <c r="D395">
        <v>2</v>
      </c>
      <c r="E395" s="3">
        <v>5.6000000000000005</v>
      </c>
      <c r="F395" s="3">
        <v>7.2056883608456701</v>
      </c>
      <c r="G395" s="3">
        <v>33.028441804228301</v>
      </c>
      <c r="H395" s="3">
        <v>13.41137672169134</v>
      </c>
      <c r="I395" s="3">
        <v>1.1098931079468457</v>
      </c>
    </row>
    <row r="396" spans="1:9" x14ac:dyDescent="0.25">
      <c r="A396" s="3">
        <v>2.1848585523257498</v>
      </c>
      <c r="B396" s="3">
        <v>3.0252483662043232</v>
      </c>
      <c r="C396" s="3">
        <v>22.644705419806996</v>
      </c>
      <c r="D396">
        <v>2</v>
      </c>
      <c r="E396" s="3">
        <v>4.4800000000000004</v>
      </c>
      <c r="F396" s="3">
        <v>5.5594063168246066</v>
      </c>
      <c r="G396" s="3">
        <v>14.797031584123033</v>
      </c>
      <c r="H396" s="3">
        <v>10.118812633649213</v>
      </c>
      <c r="I396" s="3">
        <v>1.0264406025962671</v>
      </c>
    </row>
    <row r="397" spans="1:9" x14ac:dyDescent="0.25">
      <c r="A397" s="3">
        <v>2.634588903063559</v>
      </c>
      <c r="B397" s="3">
        <v>2.2587069047876867</v>
      </c>
      <c r="C397" s="3">
        <v>12.931408870499581</v>
      </c>
      <c r="D397">
        <v>1</v>
      </c>
      <c r="E397" s="3">
        <v>3.3600000000000003</v>
      </c>
      <c r="F397" s="3">
        <v>5.415611793869175</v>
      </c>
      <c r="G397" s="3">
        <v>1.9866409370667915</v>
      </c>
      <c r="H397" s="3">
        <v>9.83122358773835</v>
      </c>
      <c r="I397" s="3">
        <v>0.92590005604142789</v>
      </c>
    </row>
    <row r="398" spans="1:9" x14ac:dyDescent="0.25">
      <c r="A398" s="3">
        <v>2.7410554897214752</v>
      </c>
      <c r="B398" s="3">
        <v>3.6651210898999125</v>
      </c>
      <c r="C398" s="3">
        <v>8.8604537419450935</v>
      </c>
      <c r="D398">
        <v>2</v>
      </c>
      <c r="E398" s="3">
        <v>7.8400000000000007</v>
      </c>
      <c r="F398" s="3">
        <v>7.55495251622051</v>
      </c>
      <c r="G398" s="3">
        <v>24.77476258110255</v>
      </c>
      <c r="H398" s="3">
        <v>14.10990503244102</v>
      </c>
      <c r="I398" s="3">
        <v>1.0228210410568863</v>
      </c>
    </row>
    <row r="399" spans="1:9" x14ac:dyDescent="0.25">
      <c r="A399" s="3">
        <v>4.8469108908902854</v>
      </c>
      <c r="B399" s="3">
        <v>0.69895418669329956</v>
      </c>
      <c r="C399" s="3">
        <v>13.86489149503177</v>
      </c>
      <c r="D399">
        <v>1</v>
      </c>
      <c r="E399" s="3">
        <v>1.1200000000000001</v>
      </c>
      <c r="F399" s="3">
        <v>4.3915116647258401</v>
      </c>
      <c r="G399" s="3">
        <v>8.9575583236292005</v>
      </c>
      <c r="H399" s="3">
        <v>7.7830233294516802</v>
      </c>
      <c r="I399" s="3">
        <v>1.2055858203675598</v>
      </c>
    </row>
    <row r="400" spans="1:9" x14ac:dyDescent="0.25">
      <c r="A400" s="3">
        <v>2.1583354130852968</v>
      </c>
      <c r="B400" s="3">
        <v>1.9236956682580058</v>
      </c>
      <c r="C400" s="3">
        <v>23.257079571194481</v>
      </c>
      <c r="D400">
        <v>2</v>
      </c>
      <c r="E400" s="3">
        <v>6.7200000000000006</v>
      </c>
      <c r="F400" s="3">
        <v>5.3845343599095941</v>
      </c>
      <c r="G400" s="3">
        <v>33.922671799547899</v>
      </c>
      <c r="H400" s="3">
        <v>9.7690687198191881</v>
      </c>
      <c r="I400" s="3">
        <v>0.96134056345908903</v>
      </c>
    </row>
    <row r="401" spans="1:9" x14ac:dyDescent="0.25">
      <c r="A401" s="3">
        <v>1.884975411783671</v>
      </c>
      <c r="B401" s="3">
        <v>1.3565211298118811</v>
      </c>
      <c r="C401" s="3">
        <v>28.713106454815716</v>
      </c>
      <c r="D401">
        <v>2</v>
      </c>
      <c r="E401" s="3">
        <v>4.4800000000000004</v>
      </c>
      <c r="F401" s="3">
        <v>4.3803339748410508</v>
      </c>
      <c r="G401" s="3">
        <v>33.397664221300801</v>
      </c>
      <c r="H401" s="3">
        <v>7.7606679496821016</v>
      </c>
      <c r="I401" s="3">
        <v>0.93403457665408496</v>
      </c>
    </row>
    <row r="403" spans="1:9" x14ac:dyDescent="0.25">
      <c r="D403" s="3"/>
    </row>
    <row r="406" spans="1:9" x14ac:dyDescent="0.25">
      <c r="D406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6" workbookViewId="0">
      <selection activeCell="J65" sqref="J65"/>
    </sheetView>
  </sheetViews>
  <sheetFormatPr defaultRowHeight="15" x14ac:dyDescent="0.25"/>
  <cols>
    <col min="2" max="2" width="18" customWidth="1"/>
    <col min="3" max="3" width="20.28515625" customWidth="1"/>
    <col min="4" max="4" width="15.5703125" customWidth="1"/>
    <col min="5" max="5" width="14.42578125" customWidth="1"/>
  </cols>
  <sheetData>
    <row r="1" spans="1:4" s="14" customFormat="1" ht="21" x14ac:dyDescent="0.35">
      <c r="A1" s="31" t="s">
        <v>52</v>
      </c>
    </row>
    <row r="4" spans="1:4" s="9" customFormat="1" x14ac:dyDescent="0.25">
      <c r="A4" s="9" t="s">
        <v>15</v>
      </c>
    </row>
    <row r="6" spans="1:4" x14ac:dyDescent="0.25">
      <c r="A6" t="s">
        <v>16</v>
      </c>
      <c r="D6">
        <v>45</v>
      </c>
    </row>
    <row r="7" spans="1:4" x14ac:dyDescent="0.25">
      <c r="A7" t="s">
        <v>17</v>
      </c>
      <c r="D7">
        <f>D6*0.685</f>
        <v>30.825000000000003</v>
      </c>
    </row>
    <row r="8" spans="1:4" x14ac:dyDescent="0.25">
      <c r="A8" t="s">
        <v>18</v>
      </c>
      <c r="D8">
        <f>D6*0.3175</f>
        <v>14.2875</v>
      </c>
    </row>
    <row r="11" spans="1:4" s="5" customFormat="1" x14ac:dyDescent="0.25">
      <c r="B11" s="5" t="s">
        <v>35</v>
      </c>
      <c r="C11" s="5" t="s">
        <v>36</v>
      </c>
      <c r="D11" s="5" t="s">
        <v>19</v>
      </c>
    </row>
    <row r="12" spans="1:4" x14ac:dyDescent="0.25">
      <c r="B12" s="8">
        <v>18.300442055333406</v>
      </c>
      <c r="C12" s="8">
        <v>23.956240615388378</v>
      </c>
      <c r="D12" s="8">
        <f>SUM(B12+C12)</f>
        <v>42.256682670721787</v>
      </c>
    </row>
    <row r="13" spans="1:4" x14ac:dyDescent="0.25">
      <c r="B13" s="8">
        <v>28.972515413697693</v>
      </c>
      <c r="C13" s="8">
        <v>9.4361690702673506</v>
      </c>
      <c r="D13" s="8">
        <f t="shared" ref="D13:D61" si="0">SUM(B13+C13)</f>
        <v>38.408684483965047</v>
      </c>
    </row>
    <row r="14" spans="1:4" x14ac:dyDescent="0.25">
      <c r="B14" s="8">
        <v>33.685897809191374</v>
      </c>
      <c r="C14" s="8">
        <v>22.742929208488203</v>
      </c>
      <c r="D14" s="8">
        <f t="shared" si="0"/>
        <v>56.428827017679581</v>
      </c>
    </row>
    <row r="15" spans="1:4" x14ac:dyDescent="0.25">
      <c r="B15" s="8">
        <v>34.415255716594402</v>
      </c>
      <c r="C15" s="8">
        <v>11.346881014487007</v>
      </c>
      <c r="D15" s="8">
        <f t="shared" si="0"/>
        <v>45.762136731081412</v>
      </c>
    </row>
    <row r="16" spans="1:4" x14ac:dyDescent="0.25">
      <c r="B16" s="8">
        <v>28.978375970182242</v>
      </c>
      <c r="C16" s="8">
        <v>11.936159684791345</v>
      </c>
      <c r="D16" s="8">
        <f t="shared" si="0"/>
        <v>40.914535654973591</v>
      </c>
    </row>
    <row r="17" spans="2:4" x14ac:dyDescent="0.25">
      <c r="B17" s="8">
        <v>35.069637154520024</v>
      </c>
      <c r="C17" s="8">
        <v>12.702437392744468</v>
      </c>
      <c r="D17" s="8">
        <f t="shared" si="0"/>
        <v>47.772074547264495</v>
      </c>
    </row>
    <row r="18" spans="2:4" x14ac:dyDescent="0.25">
      <c r="B18" s="8">
        <v>39.879840945359319</v>
      </c>
      <c r="C18" s="8">
        <v>12.979503584955818</v>
      </c>
      <c r="D18" s="8">
        <f t="shared" si="0"/>
        <v>52.859344530315141</v>
      </c>
    </row>
    <row r="19" spans="2:4" x14ac:dyDescent="0.25">
      <c r="B19" s="8">
        <v>28.687076185888145</v>
      </c>
      <c r="C19" s="8">
        <v>6.5070618024212301</v>
      </c>
      <c r="D19" s="8">
        <f t="shared" si="0"/>
        <v>35.194137988309379</v>
      </c>
    </row>
    <row r="20" spans="2:4" x14ac:dyDescent="0.25">
      <c r="B20" s="8">
        <v>22.846755958453286</v>
      </c>
      <c r="C20" s="8">
        <v>14.511359826810075</v>
      </c>
      <c r="D20" s="8">
        <f t="shared" si="0"/>
        <v>37.358115785263365</v>
      </c>
    </row>
    <row r="21" spans="2:4" x14ac:dyDescent="0.25">
      <c r="B21" s="8">
        <v>30.751549578126287</v>
      </c>
      <c r="C21" s="8">
        <v>14.290079765868722</v>
      </c>
      <c r="D21" s="8">
        <f t="shared" si="0"/>
        <v>45.041629343995012</v>
      </c>
    </row>
    <row r="22" spans="2:4" x14ac:dyDescent="0.25">
      <c r="B22" s="8">
        <v>45.582190826535225</v>
      </c>
      <c r="C22" s="8">
        <v>20.39097590970341</v>
      </c>
      <c r="D22" s="8">
        <f t="shared" si="0"/>
        <v>65.973166736238639</v>
      </c>
    </row>
    <row r="23" spans="2:4" x14ac:dyDescent="0.25">
      <c r="B23" s="8">
        <v>24.514428180991672</v>
      </c>
      <c r="C23" s="8">
        <v>20.793620582862058</v>
      </c>
      <c r="D23" s="8">
        <f t="shared" si="0"/>
        <v>45.308048763853733</v>
      </c>
    </row>
    <row r="24" spans="2:4" x14ac:dyDescent="0.25">
      <c r="B24" s="8">
        <v>29.815020146343159</v>
      </c>
      <c r="C24" s="8">
        <v>12.406840245984494</v>
      </c>
      <c r="D24" s="8">
        <f t="shared" si="0"/>
        <v>42.221860392327656</v>
      </c>
    </row>
    <row r="25" spans="2:4" x14ac:dyDescent="0.25">
      <c r="B25" s="8">
        <v>27.042732502450235</v>
      </c>
      <c r="C25" s="8">
        <v>2</v>
      </c>
      <c r="D25" s="8">
        <f t="shared" si="0"/>
        <v>29.042732502450235</v>
      </c>
    </row>
    <row r="26" spans="2:4" x14ac:dyDescent="0.25">
      <c r="B26" s="8">
        <v>30.298712166113546</v>
      </c>
      <c r="C26" s="8">
        <v>7.9300458441313815</v>
      </c>
      <c r="D26" s="8">
        <f t="shared" si="0"/>
        <v>38.228758010244931</v>
      </c>
    </row>
    <row r="27" spans="2:4" x14ac:dyDescent="0.25">
      <c r="B27" s="8">
        <v>15.88609742000699</v>
      </c>
      <c r="C27" s="8">
        <v>8.3417854643077582</v>
      </c>
      <c r="D27" s="8">
        <f t="shared" si="0"/>
        <v>24.227882884314749</v>
      </c>
    </row>
    <row r="28" spans="2:4" x14ac:dyDescent="0.25">
      <c r="B28" s="8">
        <v>24.907284417422488</v>
      </c>
      <c r="C28" s="8">
        <v>12.46383145773434</v>
      </c>
      <c r="D28" s="8">
        <f t="shared" si="0"/>
        <v>37.371115875156832</v>
      </c>
    </row>
    <row r="29" spans="2:4" x14ac:dyDescent="0.25">
      <c r="B29" s="8">
        <v>32.694741851883009</v>
      </c>
      <c r="C29" s="8">
        <v>13.326362126844469</v>
      </c>
      <c r="D29" s="8">
        <f t="shared" si="0"/>
        <v>46.021103978727481</v>
      </c>
    </row>
    <row r="30" spans="2:4" x14ac:dyDescent="0.25">
      <c r="B30" s="8">
        <v>26.249039213580545</v>
      </c>
      <c r="C30" s="8">
        <v>12.029843323415843</v>
      </c>
      <c r="D30" s="8">
        <f t="shared" si="0"/>
        <v>38.278882536996392</v>
      </c>
    </row>
    <row r="31" spans="2:4" x14ac:dyDescent="0.25">
      <c r="B31" s="8">
        <v>22.284506333817262</v>
      </c>
      <c r="C31" s="8">
        <v>12.275679741305066</v>
      </c>
      <c r="D31" s="8">
        <f t="shared" si="0"/>
        <v>34.560186075122331</v>
      </c>
    </row>
    <row r="32" spans="2:4" x14ac:dyDescent="0.25">
      <c r="B32" s="8">
        <v>23.426399669260718</v>
      </c>
      <c r="C32" s="8">
        <v>14.876584477332653</v>
      </c>
      <c r="D32" s="8">
        <f t="shared" si="0"/>
        <v>38.302984146593374</v>
      </c>
    </row>
    <row r="33" spans="2:4" x14ac:dyDescent="0.25">
      <c r="B33" s="8">
        <v>32.279534783156123</v>
      </c>
      <c r="C33" s="8">
        <v>12.850616817030822</v>
      </c>
      <c r="D33" s="8">
        <f t="shared" si="0"/>
        <v>45.130151600186949</v>
      </c>
    </row>
    <row r="34" spans="2:4" x14ac:dyDescent="0.25">
      <c r="B34" s="8">
        <v>30.168137148648384</v>
      </c>
      <c r="C34" s="8">
        <v>12.268267359485616</v>
      </c>
      <c r="D34" s="8">
        <f t="shared" si="0"/>
        <v>42.436404508134004</v>
      </c>
    </row>
    <row r="35" spans="2:4" x14ac:dyDescent="0.25">
      <c r="B35" s="8">
        <v>36.048594514140859</v>
      </c>
      <c r="C35" s="8">
        <v>6.9111048236838535</v>
      </c>
      <c r="D35" s="8">
        <f t="shared" si="0"/>
        <v>42.959699337824716</v>
      </c>
    </row>
    <row r="36" spans="2:4" x14ac:dyDescent="0.25">
      <c r="B36" s="8">
        <v>32.78005245490931</v>
      </c>
      <c r="C36" s="8">
        <v>15.21264276963775</v>
      </c>
      <c r="D36" s="8">
        <f t="shared" si="0"/>
        <v>47.992695224547063</v>
      </c>
    </row>
    <row r="37" spans="2:4" x14ac:dyDescent="0.25">
      <c r="B37" s="8">
        <v>23.502797224209644</v>
      </c>
      <c r="C37" s="8">
        <v>9.6579266159271349</v>
      </c>
      <c r="D37" s="8">
        <f t="shared" si="0"/>
        <v>33.160723840136782</v>
      </c>
    </row>
    <row r="38" spans="2:4" x14ac:dyDescent="0.25">
      <c r="B38" s="8">
        <v>34.050701818414382</v>
      </c>
      <c r="C38" s="8">
        <v>5.4997736828401678</v>
      </c>
      <c r="D38" s="8">
        <f t="shared" si="0"/>
        <v>39.550475501254553</v>
      </c>
    </row>
    <row r="39" spans="2:4" x14ac:dyDescent="0.25">
      <c r="B39" s="8">
        <v>28.342838125608978</v>
      </c>
      <c r="C39" s="8">
        <v>19.516940132615854</v>
      </c>
      <c r="D39" s="8">
        <f t="shared" si="0"/>
        <v>47.859778258224836</v>
      </c>
    </row>
    <row r="40" spans="2:4" x14ac:dyDescent="0.25">
      <c r="B40" s="8">
        <v>29.91795220921631</v>
      </c>
      <c r="C40" s="8">
        <v>15.207572336675366</v>
      </c>
      <c r="D40" s="8">
        <f t="shared" si="0"/>
        <v>45.125524545891679</v>
      </c>
    </row>
    <row r="41" spans="2:4" x14ac:dyDescent="0.25">
      <c r="B41" s="8">
        <v>30.076306605478749</v>
      </c>
      <c r="C41" s="8">
        <v>12.396233264025067</v>
      </c>
      <c r="D41" s="8">
        <f t="shared" si="0"/>
        <v>42.472539869503819</v>
      </c>
    </row>
    <row r="42" spans="2:4" x14ac:dyDescent="0.25">
      <c r="B42" s="8">
        <v>37.286666914296802</v>
      </c>
      <c r="C42" s="8">
        <v>11.504377075124648</v>
      </c>
      <c r="D42" s="8">
        <f t="shared" si="0"/>
        <v>48.791043989421453</v>
      </c>
    </row>
    <row r="43" spans="2:4" x14ac:dyDescent="0.25">
      <c r="B43" s="8">
        <v>39.045470505952835</v>
      </c>
      <c r="C43" s="8">
        <v>18.287451088707893</v>
      </c>
      <c r="D43" s="8">
        <f t="shared" si="0"/>
        <v>57.332921594660732</v>
      </c>
    </row>
    <row r="44" spans="2:4" x14ac:dyDescent="0.25">
      <c r="B44" s="8">
        <v>28.875432538625319</v>
      </c>
      <c r="C44" s="8">
        <v>14.22887645678129</v>
      </c>
      <c r="D44" s="8">
        <f t="shared" si="0"/>
        <v>43.104308995406612</v>
      </c>
    </row>
    <row r="45" spans="2:4" x14ac:dyDescent="0.25">
      <c r="B45" s="8">
        <v>30.13369572116062</v>
      </c>
      <c r="C45" s="8">
        <v>20.64857891529682</v>
      </c>
      <c r="D45" s="8">
        <f t="shared" si="0"/>
        <v>50.782274636457444</v>
      </c>
    </row>
    <row r="46" spans="2:4" x14ac:dyDescent="0.25">
      <c r="B46" s="8">
        <v>22.146990734909195</v>
      </c>
      <c r="C46" s="8">
        <v>10.165742982662049</v>
      </c>
      <c r="D46" s="8">
        <f t="shared" si="0"/>
        <v>32.312733717571248</v>
      </c>
    </row>
    <row r="47" spans="2:4" x14ac:dyDescent="0.25">
      <c r="B47" s="8">
        <v>36.174536792968865</v>
      </c>
      <c r="C47" s="8">
        <v>2.703259373828768</v>
      </c>
      <c r="D47" s="8">
        <f t="shared" si="0"/>
        <v>38.877796166797637</v>
      </c>
    </row>
    <row r="48" spans="2:4" x14ac:dyDescent="0.25">
      <c r="B48" s="8">
        <v>28.968996806070209</v>
      </c>
      <c r="C48" s="8">
        <v>9.963812421500915</v>
      </c>
      <c r="D48" s="8">
        <f t="shared" si="0"/>
        <v>38.932809227571127</v>
      </c>
    </row>
    <row r="49" spans="2:5" x14ac:dyDescent="0.25">
      <c r="B49" s="8">
        <v>36.21989784121979</v>
      </c>
      <c r="C49" s="8">
        <v>6.3153175819199525</v>
      </c>
      <c r="D49" s="8">
        <f t="shared" si="0"/>
        <v>42.535215423139746</v>
      </c>
    </row>
    <row r="50" spans="2:5" x14ac:dyDescent="0.25">
      <c r="B50" s="8">
        <v>28.659342281825957</v>
      </c>
      <c r="C50" s="8">
        <v>8.7025365377659902</v>
      </c>
      <c r="D50" s="8">
        <f t="shared" si="0"/>
        <v>37.361878819591951</v>
      </c>
    </row>
    <row r="51" spans="2:5" x14ac:dyDescent="0.25">
      <c r="B51" s="8">
        <v>27.931945472373627</v>
      </c>
      <c r="C51" s="8">
        <v>16.406354565714718</v>
      </c>
      <c r="D51" s="8">
        <f t="shared" si="0"/>
        <v>44.338300038088349</v>
      </c>
    </row>
    <row r="52" spans="2:5" x14ac:dyDescent="0.25">
      <c r="B52" s="8">
        <v>40.272970030200668</v>
      </c>
      <c r="C52" s="8">
        <v>5.9409923000377596</v>
      </c>
      <c r="D52" s="8">
        <f t="shared" si="0"/>
        <v>46.213962330238431</v>
      </c>
    </row>
    <row r="53" spans="2:5" x14ac:dyDescent="0.25">
      <c r="B53" s="8">
        <v>32.124437514794408</v>
      </c>
      <c r="C53" s="8">
        <v>15.294770141207845</v>
      </c>
      <c r="D53" s="8">
        <f t="shared" si="0"/>
        <v>47.419207656002257</v>
      </c>
    </row>
    <row r="54" spans="2:5" x14ac:dyDescent="0.25">
      <c r="B54" s="8">
        <v>25.599409885471687</v>
      </c>
      <c r="C54" s="8">
        <v>15.279888534150086</v>
      </c>
      <c r="D54" s="8">
        <f t="shared" si="0"/>
        <v>40.879298419621776</v>
      </c>
    </row>
    <row r="55" spans="2:5" x14ac:dyDescent="0.25">
      <c r="B55" s="8">
        <v>25.639836924965493</v>
      </c>
      <c r="C55" s="8">
        <v>12.39908680365188</v>
      </c>
      <c r="D55" s="8">
        <f t="shared" si="0"/>
        <v>38.038923728617377</v>
      </c>
    </row>
    <row r="56" spans="2:5" x14ac:dyDescent="0.25">
      <c r="B56" s="8">
        <v>19.587331583607011</v>
      </c>
      <c r="C56" s="8">
        <v>13.159617641958175</v>
      </c>
      <c r="D56" s="8">
        <f t="shared" si="0"/>
        <v>32.746949225565189</v>
      </c>
    </row>
    <row r="57" spans="2:5" x14ac:dyDescent="0.25">
      <c r="B57" s="8">
        <v>35.072831754660001</v>
      </c>
      <c r="C57" s="8">
        <v>14.584591203328454</v>
      </c>
      <c r="D57" s="8">
        <f t="shared" si="0"/>
        <v>49.657422957988459</v>
      </c>
    </row>
    <row r="58" spans="2:5" x14ac:dyDescent="0.25">
      <c r="B58" s="8">
        <v>30.250065568252467</v>
      </c>
      <c r="C58" s="8">
        <v>14.782508619118016</v>
      </c>
      <c r="D58" s="8">
        <f t="shared" si="0"/>
        <v>45.032574187370486</v>
      </c>
    </row>
    <row r="59" spans="2:5" x14ac:dyDescent="0.25">
      <c r="B59" s="8">
        <v>27.470985135805677</v>
      </c>
      <c r="C59" s="8">
        <v>11.282727531960699</v>
      </c>
      <c r="D59" s="8">
        <f t="shared" si="0"/>
        <v>38.753712667766379</v>
      </c>
    </row>
    <row r="60" spans="2:5" x14ac:dyDescent="0.25">
      <c r="B60" s="8">
        <v>25.652683537628036</v>
      </c>
      <c r="C60" s="8">
        <v>16.855019670783076</v>
      </c>
      <c r="D60" s="8">
        <f t="shared" si="0"/>
        <v>42.507703208411115</v>
      </c>
    </row>
    <row r="61" spans="2:5" x14ac:dyDescent="0.25">
      <c r="B61" s="8">
        <v>26.705537341767922</v>
      </c>
      <c r="C61" s="8">
        <v>9.4960479276953258</v>
      </c>
      <c r="D61" s="8">
        <f t="shared" si="0"/>
        <v>36.201585269463251</v>
      </c>
    </row>
    <row r="62" spans="2:5" ht="15.75" thickBot="1" x14ac:dyDescent="0.3">
      <c r="D62" s="28"/>
      <c r="E62" s="28"/>
    </row>
    <row r="63" spans="2:5" x14ac:dyDescent="0.25">
      <c r="D63" s="13"/>
      <c r="E63" s="13"/>
    </row>
    <row r="64" spans="2:5" x14ac:dyDescent="0.25">
      <c r="D64" s="11"/>
      <c r="E64" s="11"/>
    </row>
    <row r="65" spans="4:5" x14ac:dyDescent="0.25">
      <c r="D65" s="11"/>
      <c r="E65" s="11"/>
    </row>
    <row r="66" spans="4:5" x14ac:dyDescent="0.25">
      <c r="D66" s="11"/>
      <c r="E66" s="11"/>
    </row>
    <row r="67" spans="4:5" x14ac:dyDescent="0.25">
      <c r="D67" s="11"/>
      <c r="E67" s="11"/>
    </row>
    <row r="68" spans="4:5" x14ac:dyDescent="0.25">
      <c r="D68" s="11"/>
      <c r="E68" s="11"/>
    </row>
    <row r="69" spans="4:5" x14ac:dyDescent="0.25">
      <c r="D69" s="11"/>
      <c r="E69" s="11"/>
    </row>
    <row r="70" spans="4:5" x14ac:dyDescent="0.25">
      <c r="D70" s="11"/>
      <c r="E70" s="11"/>
    </row>
    <row r="71" spans="4:5" x14ac:dyDescent="0.25">
      <c r="D71" s="11"/>
      <c r="E71" s="11"/>
    </row>
    <row r="72" spans="4:5" x14ac:dyDescent="0.25">
      <c r="D72" s="11"/>
      <c r="E72" s="11"/>
    </row>
    <row r="73" spans="4:5" x14ac:dyDescent="0.25">
      <c r="D73" s="11"/>
      <c r="E73" s="11"/>
    </row>
    <row r="74" spans="4:5" x14ac:dyDescent="0.25">
      <c r="D74" s="11"/>
      <c r="E74" s="11"/>
    </row>
    <row r="75" spans="4:5" x14ac:dyDescent="0.25">
      <c r="D75" s="11"/>
      <c r="E75" s="11"/>
    </row>
    <row r="76" spans="4:5" x14ac:dyDescent="0.25">
      <c r="D76" s="11"/>
      <c r="E76" s="11"/>
    </row>
    <row r="77" spans="4:5" x14ac:dyDescent="0.25">
      <c r="D77" s="11"/>
      <c r="E77" s="11"/>
    </row>
    <row r="78" spans="4:5" ht="15.75" thickBot="1" x14ac:dyDescent="0.3">
      <c r="D78" s="12"/>
      <c r="E78" s="12"/>
    </row>
    <row r="79" spans="4:5" x14ac:dyDescent="0.25">
      <c r="D79" s="28"/>
      <c r="E79" s="28"/>
    </row>
    <row r="80" spans="4:5" x14ac:dyDescent="0.25">
      <c r="D80" s="28"/>
      <c r="E80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8"/>
  <sheetViews>
    <sheetView workbookViewId="0">
      <selection activeCell="A73" sqref="A73"/>
    </sheetView>
  </sheetViews>
  <sheetFormatPr defaultRowHeight="18.75" x14ac:dyDescent="0.3"/>
  <cols>
    <col min="1" max="1" width="113.28515625" style="15" customWidth="1"/>
  </cols>
  <sheetData>
    <row r="2" spans="1:1" ht="19.5" thickBot="1" x14ac:dyDescent="0.35"/>
    <row r="3" spans="1:1" ht="56.25" customHeight="1" x14ac:dyDescent="0.25">
      <c r="A3" s="29" t="s">
        <v>30</v>
      </c>
    </row>
    <row r="4" spans="1:1" ht="15.75" thickBot="1" x14ac:dyDescent="0.3">
      <c r="A4" s="30"/>
    </row>
    <row r="5" spans="1:1" ht="18" x14ac:dyDescent="0.25">
      <c r="A5" s="19" t="s">
        <v>31</v>
      </c>
    </row>
    <row r="6" spans="1:1" x14ac:dyDescent="0.25">
      <c r="A6" s="20"/>
    </row>
    <row r="7" spans="1:1" x14ac:dyDescent="0.25">
      <c r="A7" s="20"/>
    </row>
    <row r="8" spans="1:1" ht="19.5" thickBot="1" x14ac:dyDescent="0.3">
      <c r="A8" s="21"/>
    </row>
    <row r="9" spans="1:1" ht="18" x14ac:dyDescent="0.25">
      <c r="A9" s="19" t="s">
        <v>32</v>
      </c>
    </row>
    <row r="10" spans="1:1" x14ac:dyDescent="0.25">
      <c r="A10" s="22"/>
    </row>
    <row r="11" spans="1:1" x14ac:dyDescent="0.25">
      <c r="A11" s="22"/>
    </row>
    <row r="12" spans="1:1" x14ac:dyDescent="0.25">
      <c r="A12" s="20"/>
    </row>
    <row r="13" spans="1:1" x14ac:dyDescent="0.25">
      <c r="A13" s="20"/>
    </row>
    <row r="14" spans="1:1" x14ac:dyDescent="0.25">
      <c r="A14" s="20"/>
    </row>
    <row r="15" spans="1:1" x14ac:dyDescent="0.25">
      <c r="A15" s="20"/>
    </row>
    <row r="16" spans="1:1" x14ac:dyDescent="0.25">
      <c r="A16" s="20"/>
    </row>
    <row r="17" spans="1:1" x14ac:dyDescent="0.25">
      <c r="A17" s="20"/>
    </row>
    <row r="18" spans="1:1" x14ac:dyDescent="0.25">
      <c r="A18" s="20"/>
    </row>
    <row r="19" spans="1:1" x14ac:dyDescent="0.25">
      <c r="A19" s="20"/>
    </row>
    <row r="20" spans="1: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ht="19.5" thickBot="1" x14ac:dyDescent="0.3">
      <c r="A24" s="21"/>
    </row>
    <row r="25" spans="1:1" ht="18" x14ac:dyDescent="0.25">
      <c r="A25" s="19" t="s">
        <v>53</v>
      </c>
    </row>
    <row r="26" spans="1:1" x14ac:dyDescent="0.25">
      <c r="A26" s="20"/>
    </row>
    <row r="27" spans="1:1" x14ac:dyDescent="0.25">
      <c r="A27" s="23"/>
    </row>
    <row r="28" spans="1:1" x14ac:dyDescent="0.25">
      <c r="A28" s="23"/>
    </row>
    <row r="29" spans="1:1" ht="19.5" thickBot="1" x14ac:dyDescent="0.3">
      <c r="A29" s="23"/>
    </row>
    <row r="30" spans="1:1" ht="18" x14ac:dyDescent="0.25">
      <c r="A30" s="32" t="s">
        <v>54</v>
      </c>
    </row>
    <row r="31" spans="1:1" x14ac:dyDescent="0.25">
      <c r="A31" s="20"/>
    </row>
    <row r="32" spans="1:1" x14ac:dyDescent="0.25">
      <c r="A32" s="20"/>
    </row>
    <row r="33" spans="1:1" x14ac:dyDescent="0.25">
      <c r="A33" s="20"/>
    </row>
    <row r="34" spans="1:1" ht="19.5" thickBot="1" x14ac:dyDescent="0.3">
      <c r="A34" s="21"/>
    </row>
    <row r="35" spans="1:1" ht="18" x14ac:dyDescent="0.25">
      <c r="A35" s="19" t="s">
        <v>33</v>
      </c>
    </row>
    <row r="36" spans="1:1" x14ac:dyDescent="0.25">
      <c r="A36" s="20"/>
    </row>
    <row r="37" spans="1:1" x14ac:dyDescent="0.25">
      <c r="A37" s="20"/>
    </row>
    <row r="38" spans="1:1" x14ac:dyDescent="0.25">
      <c r="A38" s="20"/>
    </row>
    <row r="39" spans="1:1" x14ac:dyDescent="0.25">
      <c r="A39" s="20"/>
    </row>
    <row r="40" spans="1:1" ht="19.5" thickBot="1" x14ac:dyDescent="0.3">
      <c r="A40" s="21"/>
    </row>
    <row r="41" spans="1:1" ht="18" x14ac:dyDescent="0.25">
      <c r="A41" s="32" t="s">
        <v>55</v>
      </c>
    </row>
    <row r="42" spans="1:1" ht="18" x14ac:dyDescent="0.25">
      <c r="A42" s="19"/>
    </row>
    <row r="43" spans="1:1" ht="15" x14ac:dyDescent="0.25">
      <c r="A43" s="26"/>
    </row>
    <row r="44" spans="1:1" x14ac:dyDescent="0.25">
      <c r="A44" s="20"/>
    </row>
    <row r="45" spans="1:1" x14ac:dyDescent="0.25">
      <c r="A45" s="20"/>
    </row>
    <row r="46" spans="1:1" x14ac:dyDescent="0.25">
      <c r="A46" s="20"/>
    </row>
    <row r="47" spans="1:1" x14ac:dyDescent="0.25">
      <c r="A47" s="20"/>
    </row>
    <row r="48" spans="1:1" x14ac:dyDescent="0.25">
      <c r="A48" s="20"/>
    </row>
    <row r="49" spans="1:1" ht="19.5" thickBot="1" x14ac:dyDescent="0.3">
      <c r="A49" s="21"/>
    </row>
    <row r="50" spans="1:1" ht="18" x14ac:dyDescent="0.25">
      <c r="A50" s="32" t="s">
        <v>56</v>
      </c>
    </row>
    <row r="51" spans="1:1" x14ac:dyDescent="0.25">
      <c r="A51" s="20"/>
    </row>
    <row r="52" spans="1:1" x14ac:dyDescent="0.25">
      <c r="A52" s="20"/>
    </row>
    <row r="53" spans="1:1" x14ac:dyDescent="0.25">
      <c r="A53" s="20"/>
    </row>
    <row r="54" spans="1:1" x14ac:dyDescent="0.25">
      <c r="A54" s="20"/>
    </row>
    <row r="55" spans="1:1" x14ac:dyDescent="0.25">
      <c r="A55" s="20"/>
    </row>
    <row r="56" spans="1:1" x14ac:dyDescent="0.25">
      <c r="A56" s="20"/>
    </row>
    <row r="57" spans="1:1" x14ac:dyDescent="0.25">
      <c r="A57" s="24"/>
    </row>
    <row r="58" spans="1:1" ht="19.5" thickBot="1" x14ac:dyDescent="0.3">
      <c r="A58" s="21"/>
    </row>
    <row r="59" spans="1:1" ht="18" x14ac:dyDescent="0.25">
      <c r="A59" s="32" t="s">
        <v>57</v>
      </c>
    </row>
    <row r="60" spans="1:1" x14ac:dyDescent="0.25">
      <c r="A60" s="20"/>
    </row>
    <row r="61" spans="1:1" x14ac:dyDescent="0.25">
      <c r="A61" s="20"/>
    </row>
    <row r="62" spans="1:1" x14ac:dyDescent="0.25">
      <c r="A62" s="20"/>
    </row>
    <row r="63" spans="1:1" x14ac:dyDescent="0.25">
      <c r="A63" s="24"/>
    </row>
    <row r="64" spans="1:1" x14ac:dyDescent="0.25">
      <c r="A64" s="24"/>
    </row>
    <row r="65" spans="1:1" ht="19.5" thickBot="1" x14ac:dyDescent="0.3">
      <c r="A65" s="25"/>
    </row>
    <row r="66" spans="1:1" ht="18" x14ac:dyDescent="0.25">
      <c r="A66" s="19" t="s">
        <v>58</v>
      </c>
    </row>
    <row r="67" spans="1:1" x14ac:dyDescent="0.25">
      <c r="A67" s="20"/>
    </row>
    <row r="68" spans="1:1" x14ac:dyDescent="0.25">
      <c r="A68" s="20"/>
    </row>
    <row r="69" spans="1:1" x14ac:dyDescent="0.25">
      <c r="A69" s="20"/>
    </row>
    <row r="70" spans="1:1" x14ac:dyDescent="0.25">
      <c r="A70" s="24"/>
    </row>
    <row r="71" spans="1:1" ht="19.5" thickBot="1" x14ac:dyDescent="0.3">
      <c r="A71" s="21"/>
    </row>
    <row r="72" spans="1:1" ht="18" x14ac:dyDescent="0.25">
      <c r="A72" s="32" t="s">
        <v>59</v>
      </c>
    </row>
    <row r="73" spans="1:1" x14ac:dyDescent="0.25">
      <c r="A73" s="24"/>
    </row>
    <row r="74" spans="1:1" x14ac:dyDescent="0.25">
      <c r="A74" s="20"/>
    </row>
    <row r="75" spans="1:1" x14ac:dyDescent="0.25">
      <c r="A75" s="20"/>
    </row>
    <row r="76" spans="1:1" x14ac:dyDescent="0.25">
      <c r="A76" s="20" t="s">
        <v>34</v>
      </c>
    </row>
    <row r="77" spans="1:1" x14ac:dyDescent="0.25">
      <c r="A77" s="24"/>
    </row>
    <row r="78" spans="1:1" ht="19.5" thickBot="1" x14ac:dyDescent="0.3">
      <c r="A78" s="25"/>
    </row>
  </sheetData>
  <mergeCells count="1">
    <mergeCell ref="A3:A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J21" sqref="J21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3"/>
  <sheetViews>
    <sheetView workbookViewId="0">
      <pane ySplit="12" topLeftCell="A413" activePane="bottomLeft" state="frozen"/>
      <selection pane="bottomLeft" activeCell="P4" sqref="P4"/>
    </sheetView>
  </sheetViews>
  <sheetFormatPr defaultRowHeight="15" x14ac:dyDescent="0.25"/>
  <cols>
    <col min="2" max="2" width="9.140625" style="3"/>
    <col min="3" max="3" width="11.5703125" style="3" customWidth="1"/>
    <col min="4" max="4" width="10.5703125" style="3" customWidth="1"/>
    <col min="5" max="5" width="9.140625" style="8"/>
    <col min="6" max="6" width="12.140625" style="3" customWidth="1"/>
    <col min="7" max="9" width="9.140625" style="3"/>
    <col min="10" max="10" width="11.5703125" style="3" customWidth="1"/>
  </cols>
  <sheetData>
    <row r="1" spans="1:10" x14ac:dyDescent="0.25">
      <c r="A1" s="33" t="s">
        <v>60</v>
      </c>
    </row>
    <row r="11" spans="1:10" x14ac:dyDescent="0.25">
      <c r="A11" s="16" t="s">
        <v>22</v>
      </c>
    </row>
    <row r="12" spans="1:10" x14ac:dyDescent="0.25">
      <c r="B12" s="4" t="s">
        <v>1</v>
      </c>
      <c r="C12" s="4" t="s">
        <v>2</v>
      </c>
      <c r="D12" s="4" t="s">
        <v>3</v>
      </c>
      <c r="E12" s="7" t="s">
        <v>9</v>
      </c>
      <c r="F12" s="4" t="s">
        <v>4</v>
      </c>
      <c r="G12" s="4" t="s">
        <v>5</v>
      </c>
      <c r="H12" s="4" t="s">
        <v>6</v>
      </c>
      <c r="I12" s="4" t="s">
        <v>7</v>
      </c>
      <c r="J12" s="4" t="s">
        <v>8</v>
      </c>
    </row>
    <row r="13" spans="1:10" x14ac:dyDescent="0.25">
      <c r="B13" s="3">
        <v>1.689263520645909</v>
      </c>
      <c r="C13" s="3">
        <v>1.2</v>
      </c>
      <c r="D13" s="3">
        <v>19.306562004785519</v>
      </c>
      <c r="E13">
        <v>1</v>
      </c>
      <c r="F13" s="3">
        <v>5.6000000000000005</v>
      </c>
      <c r="G13" s="3">
        <v>2.1143552102148533</v>
      </c>
      <c r="H13" s="3">
        <v>5.33</v>
      </c>
      <c r="I13" s="3">
        <v>3.2287104204297066</v>
      </c>
      <c r="J13" s="3">
        <v>0.70250064507126808</v>
      </c>
    </row>
    <row r="14" spans="1:10" x14ac:dyDescent="0.25">
      <c r="B14" s="3">
        <v>2.5738562574842945</v>
      </c>
      <c r="C14" s="3">
        <v>3.1535985322552733</v>
      </c>
      <c r="D14" s="3">
        <v>2.385554049978964</v>
      </c>
      <c r="E14">
        <v>2</v>
      </c>
      <c r="F14" s="3">
        <v>7.8400000000000007</v>
      </c>
      <c r="G14" s="3">
        <v>6.0790017768158577</v>
      </c>
      <c r="H14" s="3">
        <v>7.1550027874705258</v>
      </c>
      <c r="I14" s="3">
        <v>11.158003553631715</v>
      </c>
      <c r="J14" s="3">
        <v>0.922649294603616</v>
      </c>
    </row>
    <row r="15" spans="1:10" x14ac:dyDescent="0.25">
      <c r="B15" s="3">
        <v>2.3161895872617606</v>
      </c>
      <c r="C15" s="3">
        <v>1.6787335021508625</v>
      </c>
      <c r="D15" s="3">
        <v>6.4906175035866909</v>
      </c>
      <c r="E15">
        <v>1</v>
      </c>
      <c r="F15" s="3">
        <v>6.7200000000000006</v>
      </c>
      <c r="G15" s="3">
        <v>2.6541221258230507</v>
      </c>
      <c r="H15" s="3">
        <v>22.197293970766623</v>
      </c>
      <c r="I15" s="3">
        <v>4.3082442516461015</v>
      </c>
      <c r="J15" s="3">
        <v>0.94279346537950914</v>
      </c>
    </row>
    <row r="16" spans="1:10" x14ac:dyDescent="0.25">
      <c r="B16" s="3">
        <v>4.8460650608176365</v>
      </c>
      <c r="C16" s="3">
        <v>2.6624145498790313</v>
      </c>
      <c r="D16" s="3">
        <v>5.8020527072949335</v>
      </c>
      <c r="E16">
        <v>1</v>
      </c>
      <c r="F16" s="3">
        <v>4.4800000000000004</v>
      </c>
      <c r="G16" s="3">
        <v>6.6373087419196963</v>
      </c>
      <c r="H16" s="3">
        <v>22.206078321000174</v>
      </c>
      <c r="I16" s="3">
        <v>12.274617483839393</v>
      </c>
      <c r="J16" s="3">
        <v>0.94095480815303745</v>
      </c>
    </row>
    <row r="17" spans="2:10" x14ac:dyDescent="0.25">
      <c r="B17" s="3">
        <v>4.1601719052123372</v>
      </c>
      <c r="C17" s="3">
        <v>3.0116286830452736</v>
      </c>
      <c r="D17" s="3">
        <v>14.270148691721261</v>
      </c>
      <c r="E17">
        <v>1</v>
      </c>
      <c r="F17" s="3">
        <v>6.7200000000000006</v>
      </c>
      <c r="G17" s="3">
        <v>5.801039732323261</v>
      </c>
      <c r="H17" s="3">
        <v>16.005198661616305</v>
      </c>
      <c r="I17" s="3">
        <v>10.602079464646522</v>
      </c>
      <c r="J17" s="3">
        <v>0.92093557921180036</v>
      </c>
    </row>
    <row r="18" spans="2:10" x14ac:dyDescent="0.25">
      <c r="B18" s="3">
        <v>1.7888486430165358</v>
      </c>
      <c r="C18" s="3">
        <v>3.7414367903256789</v>
      </c>
      <c r="D18" s="3">
        <v>5.9633788774954155</v>
      </c>
      <c r="E18">
        <v>1</v>
      </c>
      <c r="F18" s="3">
        <v>2.2400000000000002</v>
      </c>
      <c r="G18" s="3">
        <v>4.5286771081737243</v>
      </c>
      <c r="H18" s="3">
        <v>9.6433855408686213</v>
      </c>
      <c r="I18" s="3">
        <v>8.0573542163474485</v>
      </c>
      <c r="J18" s="3">
        <v>1.0581460426474223</v>
      </c>
    </row>
    <row r="19" spans="2:10" x14ac:dyDescent="0.25">
      <c r="B19" s="3">
        <v>2.9511362602788722</v>
      </c>
      <c r="C19" s="3">
        <v>2.6134678187663667</v>
      </c>
      <c r="D19" s="3">
        <v>14.751747736809193</v>
      </c>
      <c r="E19">
        <v>2</v>
      </c>
      <c r="F19" s="3">
        <v>8.9600000000000009</v>
      </c>
      <c r="G19" s="3">
        <v>2.8343112161383033</v>
      </c>
      <c r="H19" s="3">
        <v>2.3431121613830328</v>
      </c>
      <c r="I19" s="3">
        <v>4.6686224322766066</v>
      </c>
      <c r="J19" s="3">
        <v>1.0101034629551577</v>
      </c>
    </row>
    <row r="20" spans="2:10" x14ac:dyDescent="0.25">
      <c r="B20" s="3">
        <v>3.6647974259976763</v>
      </c>
      <c r="C20" s="3">
        <v>2.0969612301560119</v>
      </c>
      <c r="D20" s="3">
        <v>13.078076259844238</v>
      </c>
      <c r="E20">
        <v>1</v>
      </c>
      <c r="F20" s="3">
        <v>6.7200000000000006</v>
      </c>
      <c r="G20" s="3">
        <v>4.3890241967164911</v>
      </c>
      <c r="H20" s="3">
        <v>8.9451209835824557</v>
      </c>
      <c r="I20" s="3">
        <v>7.7780483934329823</v>
      </c>
      <c r="J20" s="3">
        <v>1.0574769956074306</v>
      </c>
    </row>
    <row r="21" spans="2:10" x14ac:dyDescent="0.25">
      <c r="B21" s="3">
        <v>3.1375565261696465</v>
      </c>
      <c r="C21" s="3">
        <v>2.9879227036435623</v>
      </c>
      <c r="D21" s="3">
        <v>38.343018256127834</v>
      </c>
      <c r="E21">
        <v>1</v>
      </c>
      <c r="F21" s="3">
        <v>5.6000000000000005</v>
      </c>
      <c r="G21" s="3">
        <v>4.6148892478231573</v>
      </c>
      <c r="H21" s="3">
        <v>7.7646509921968265</v>
      </c>
      <c r="I21" s="3">
        <v>8.2297784956463147</v>
      </c>
      <c r="J21" s="3">
        <v>1.0956626990955556</v>
      </c>
    </row>
    <row r="22" spans="2:10" x14ac:dyDescent="0.25">
      <c r="B22" s="3">
        <v>3.4328546765464125</v>
      </c>
      <c r="C22" s="3">
        <v>4.6627094484865665</v>
      </c>
      <c r="D22" s="3">
        <v>6.3049077804316767</v>
      </c>
      <c r="E22">
        <v>2</v>
      </c>
      <c r="F22" s="3">
        <v>6.7200000000000006</v>
      </c>
      <c r="G22" s="3">
        <v>4.8317935023806058</v>
      </c>
      <c r="H22" s="3">
        <v>11.158967511903029</v>
      </c>
      <c r="I22" s="3">
        <v>8.6635870047612116</v>
      </c>
      <c r="J22" s="3">
        <v>0.96717178873950616</v>
      </c>
    </row>
    <row r="23" spans="2:10" x14ac:dyDescent="0.25">
      <c r="B23" s="3">
        <v>1.9632988217636012</v>
      </c>
      <c r="C23" s="3">
        <v>0.98926489549921826</v>
      </c>
      <c r="D23" s="3">
        <v>20.151136974745896</v>
      </c>
      <c r="E23">
        <v>1</v>
      </c>
      <c r="F23" s="3">
        <v>8.9600000000000009</v>
      </c>
      <c r="G23" s="3">
        <v>3.9309412740112748</v>
      </c>
      <c r="H23" s="3">
        <v>13.309412740112748</v>
      </c>
      <c r="I23" s="3">
        <v>6.8618825480225496</v>
      </c>
      <c r="J23" s="3">
        <v>0.90261858329176903</v>
      </c>
    </row>
    <row r="24" spans="2:10" x14ac:dyDescent="0.25">
      <c r="B24" s="3">
        <v>2.8810324086662149</v>
      </c>
      <c r="C24" s="3">
        <v>3.0999110600096174</v>
      </c>
      <c r="D24" s="3">
        <v>35.963489077985287</v>
      </c>
      <c r="E24">
        <v>1</v>
      </c>
      <c r="F24" s="3">
        <v>6.7200000000000006</v>
      </c>
      <c r="G24" s="3">
        <v>6.1185920811840333</v>
      </c>
      <c r="H24" s="3">
        <v>17.592960405920167</v>
      </c>
      <c r="I24" s="3">
        <v>11.237184162368067</v>
      </c>
      <c r="J24" s="3">
        <v>1.1087666987586999</v>
      </c>
    </row>
    <row r="25" spans="2:10" x14ac:dyDescent="0.25">
      <c r="B25" s="3">
        <v>1.9911748343729414</v>
      </c>
      <c r="C25" s="3">
        <v>1.7801830886601238</v>
      </c>
      <c r="D25" s="3">
        <v>17.801625669235364</v>
      </c>
      <c r="E25">
        <v>2</v>
      </c>
      <c r="F25" s="3">
        <v>4.4800000000000004</v>
      </c>
      <c r="G25" s="3">
        <v>4.8486839558609063</v>
      </c>
      <c r="H25" s="3">
        <v>11.243419779304531</v>
      </c>
      <c r="I25" s="3">
        <v>8.6973679117218126</v>
      </c>
      <c r="J25" s="3">
        <v>0.84596615831833333</v>
      </c>
    </row>
    <row r="26" spans="2:10" x14ac:dyDescent="0.25">
      <c r="B26" s="3">
        <v>1.8277477314113639</v>
      </c>
      <c r="C26" s="3">
        <v>2.0836723756947322</v>
      </c>
      <c r="D26" s="3">
        <v>8.4144670987734571</v>
      </c>
      <c r="E26">
        <v>2</v>
      </c>
      <c r="F26" s="3">
        <v>4.4800000000000004</v>
      </c>
      <c r="G26" s="3">
        <v>3.3373254508478567</v>
      </c>
      <c r="H26" s="3">
        <v>17.3732545084785</v>
      </c>
      <c r="I26" s="3">
        <v>5.6746509016957134</v>
      </c>
      <c r="J26" s="3">
        <v>1.0058822706705541</v>
      </c>
    </row>
    <row r="27" spans="2:10" x14ac:dyDescent="0.25">
      <c r="B27" s="3">
        <v>3.7276776159415022</v>
      </c>
      <c r="C27" s="3">
        <v>0.3</v>
      </c>
      <c r="D27" s="3">
        <v>5.1206820140942</v>
      </c>
      <c r="E27">
        <v>2</v>
      </c>
      <c r="F27" s="3">
        <v>7.8400000000000007</v>
      </c>
      <c r="G27" s="3">
        <v>3.3018551574787125</v>
      </c>
      <c r="H27" s="3">
        <v>27.0185515747871</v>
      </c>
      <c r="I27" s="3">
        <v>5.603710314957425</v>
      </c>
      <c r="J27" s="3">
        <v>1.0408449523092713</v>
      </c>
    </row>
    <row r="28" spans="2:10" x14ac:dyDescent="0.25">
      <c r="B28" s="3">
        <v>2.7949714725109516</v>
      </c>
      <c r="C28" s="3">
        <v>0.88040520090726204</v>
      </c>
      <c r="D28" s="3">
        <v>18.830350578937214</v>
      </c>
      <c r="E28">
        <v>1</v>
      </c>
      <c r="F28" s="3">
        <v>2.2400000000000002</v>
      </c>
      <c r="G28" s="3">
        <v>5.5792867341369856</v>
      </c>
      <c r="H28" s="3">
        <v>14.896433670684928</v>
      </c>
      <c r="I28" s="3">
        <v>10.158573468273971</v>
      </c>
      <c r="J28" s="3">
        <v>0.85477325026295148</v>
      </c>
    </row>
    <row r="29" spans="2:10" x14ac:dyDescent="0.25">
      <c r="B29" s="3">
        <v>3.1959745077328989</v>
      </c>
      <c r="C29" s="3">
        <v>1.65512188282446</v>
      </c>
      <c r="D29" s="3">
        <v>6.4816407908801921</v>
      </c>
      <c r="E29">
        <v>1</v>
      </c>
      <c r="F29" s="3">
        <v>8.9600000000000009</v>
      </c>
      <c r="G29" s="3">
        <v>5.9167683856503572</v>
      </c>
      <c r="H29" s="3">
        <v>16.583841928251786</v>
      </c>
      <c r="I29" s="3">
        <v>10.833536771300714</v>
      </c>
      <c r="J29" s="3">
        <v>1.0607568608756992</v>
      </c>
    </row>
    <row r="30" spans="2:10" x14ac:dyDescent="0.25">
      <c r="B30" s="3">
        <v>3.2428396328468807</v>
      </c>
      <c r="C30" s="3">
        <v>2.2888077688112389</v>
      </c>
      <c r="D30" s="3">
        <v>15.808508957561571</v>
      </c>
      <c r="E30">
        <v>1</v>
      </c>
      <c r="F30" s="3">
        <v>10.080000000000002</v>
      </c>
      <c r="G30" s="3">
        <v>4.4770826106105233</v>
      </c>
      <c r="H30" s="3">
        <v>9.3854130530526163</v>
      </c>
      <c r="I30" s="3">
        <v>7.9541652212210465</v>
      </c>
      <c r="J30" s="3">
        <v>0.99725719135312829</v>
      </c>
    </row>
    <row r="31" spans="2:10" x14ac:dyDescent="0.25">
      <c r="B31" s="3">
        <v>1.1530891091097146</v>
      </c>
      <c r="C31" s="3">
        <v>1.6702649696089793</v>
      </c>
      <c r="D31" s="3">
        <v>10.372440935170744</v>
      </c>
      <c r="E31">
        <v>1</v>
      </c>
      <c r="F31" s="3">
        <v>6.7200000000000006</v>
      </c>
      <c r="G31" s="3">
        <v>5.0964223545452114</v>
      </c>
      <c r="H31" s="3">
        <v>12.470780556365099</v>
      </c>
      <c r="I31" s="3">
        <v>9.1928447090904228</v>
      </c>
      <c r="J31" s="3">
        <v>0.93537903719698079</v>
      </c>
    </row>
    <row r="32" spans="2:10" x14ac:dyDescent="0.25">
      <c r="B32" s="3">
        <v>3.9196833161695395</v>
      </c>
      <c r="C32" s="3">
        <v>0.22037352714687586</v>
      </c>
      <c r="D32" s="3">
        <v>19.74144712825364</v>
      </c>
      <c r="E32">
        <v>2</v>
      </c>
      <c r="F32" s="3">
        <v>7.8400000000000007</v>
      </c>
      <c r="G32" s="3">
        <v>4.1269601196108852</v>
      </c>
      <c r="H32" s="3">
        <v>27.634800598054401</v>
      </c>
      <c r="I32" s="3">
        <v>7.2539202392217703</v>
      </c>
      <c r="J32" s="3">
        <v>1.0257915644397144</v>
      </c>
    </row>
    <row r="33" spans="2:10" x14ac:dyDescent="0.25">
      <c r="B33" s="3">
        <v>4.6009926184779033</v>
      </c>
      <c r="C33" s="3">
        <v>1.6997678408661159</v>
      </c>
      <c r="D33" s="3">
        <v>25.610283425194211</v>
      </c>
      <c r="E33">
        <v>1</v>
      </c>
      <c r="F33" s="3">
        <v>5.6000000000000005</v>
      </c>
      <c r="G33" s="3">
        <v>4.816332092450466</v>
      </c>
      <c r="H33" s="3">
        <v>11.08166046225233</v>
      </c>
      <c r="I33" s="3">
        <v>18.6326641849009</v>
      </c>
      <c r="J33" s="3">
        <v>1.0482466475659749</v>
      </c>
    </row>
    <row r="34" spans="2:10" x14ac:dyDescent="0.25">
      <c r="B34" s="3">
        <v>2.3179289958789013</v>
      </c>
      <c r="C34" s="3">
        <v>1.5751124970411183</v>
      </c>
      <c r="D34" s="3">
        <v>10.147489926239359</v>
      </c>
      <c r="E34">
        <v>1</v>
      </c>
      <c r="F34" s="3">
        <v>7.8400000000000007</v>
      </c>
      <c r="G34" s="3">
        <v>5.6832306098658592</v>
      </c>
      <c r="H34" s="3">
        <v>15.416153049329296</v>
      </c>
      <c r="I34" s="3">
        <v>10.366461219731718</v>
      </c>
      <c r="J34" s="3">
        <v>0.97221812009229325</v>
      </c>
    </row>
    <row r="35" spans="2:10" x14ac:dyDescent="0.25">
      <c r="B35" s="3">
        <v>2.6898304743808694</v>
      </c>
      <c r="C35" s="3">
        <v>3.6642025002511218</v>
      </c>
      <c r="D35" s="3">
        <v>16.396388142893557</v>
      </c>
      <c r="E35">
        <v>1</v>
      </c>
      <c r="F35" s="3">
        <v>6.7200000000000006</v>
      </c>
      <c r="G35" s="3">
        <v>4.5507039329822874</v>
      </c>
      <c r="H35" s="3">
        <v>9.7535196649114368</v>
      </c>
      <c r="I35" s="3">
        <v>8.1014078659645747</v>
      </c>
      <c r="J35" s="3">
        <v>0.81948258209740743</v>
      </c>
    </row>
    <row r="36" spans="2:10" x14ac:dyDescent="0.25">
      <c r="B36" s="3">
        <v>2.1141203281586058</v>
      </c>
      <c r="C36" s="3">
        <v>3.0846315490198322</v>
      </c>
      <c r="D36" s="3">
        <v>19.670293947128812</v>
      </c>
      <c r="E36">
        <v>1</v>
      </c>
      <c r="F36" s="3">
        <v>4.4800000000000004</v>
      </c>
      <c r="G36" s="3">
        <v>5.0079171513789333</v>
      </c>
      <c r="H36" s="3">
        <v>17.293843856891872</v>
      </c>
      <c r="I36" s="3">
        <v>9.0158343027578667</v>
      </c>
      <c r="J36" s="3">
        <v>0.98307839632616378</v>
      </c>
    </row>
    <row r="37" spans="2:10" x14ac:dyDescent="0.25">
      <c r="B37" s="3">
        <v>3.5608376341115218</v>
      </c>
      <c r="C37" s="3">
        <v>2.8117353900161106</v>
      </c>
      <c r="D37" s="3">
        <v>12.226203731770511</v>
      </c>
      <c r="E37">
        <v>2</v>
      </c>
      <c r="F37" s="3">
        <v>6.7200000000000006</v>
      </c>
      <c r="G37" s="3">
        <v>3.866262558294693</v>
      </c>
      <c r="H37" s="3">
        <v>32.662625582946902</v>
      </c>
      <c r="I37" s="3">
        <v>6.732525116589386</v>
      </c>
      <c r="J37" s="3">
        <v>1.1282892299059313</v>
      </c>
    </row>
    <row r="38" spans="2:10" x14ac:dyDescent="0.25">
      <c r="B38" s="3">
        <v>1.7379078447702341</v>
      </c>
      <c r="C38" s="3">
        <v>2.6062805368856061</v>
      </c>
      <c r="D38" s="3">
        <v>22.720991561654955</v>
      </c>
      <c r="E38">
        <v>2</v>
      </c>
      <c r="F38" s="3">
        <v>2.2400000000000002</v>
      </c>
      <c r="G38" s="3">
        <v>5.644231477053836</v>
      </c>
      <c r="H38" s="3">
        <v>26.279841196539735</v>
      </c>
      <c r="I38" s="3">
        <v>10.288462954107672</v>
      </c>
      <c r="J38" s="3">
        <v>0.8381963450810872</v>
      </c>
    </row>
    <row r="39" spans="2:10" x14ac:dyDescent="0.25">
      <c r="B39" s="3">
        <v>1.4343685355270281</v>
      </c>
      <c r="C39" s="3">
        <v>0.88682395976502448</v>
      </c>
      <c r="D39" s="3">
        <v>30.564219211228192</v>
      </c>
      <c r="E39">
        <v>1</v>
      </c>
      <c r="F39" s="3">
        <v>8.9600000000000009</v>
      </c>
      <c r="G39" s="3">
        <v>3.6190778145100921</v>
      </c>
      <c r="H39" s="3">
        <v>10.190778145100921</v>
      </c>
      <c r="I39" s="3">
        <v>16.238155629020099</v>
      </c>
      <c r="J39" s="3">
        <v>1.0963175352808321</v>
      </c>
    </row>
    <row r="40" spans="2:10" x14ac:dyDescent="0.25">
      <c r="B40" s="3">
        <v>2.293297605618136</v>
      </c>
      <c r="C40" s="3">
        <v>2.207998027690337</v>
      </c>
      <c r="D40" s="3">
        <v>9.6523780636198353</v>
      </c>
      <c r="E40">
        <v>1</v>
      </c>
      <c r="F40" s="3">
        <v>6.7200000000000006</v>
      </c>
      <c r="G40" s="3">
        <v>3.6639227245177608</v>
      </c>
      <c r="H40" s="3">
        <v>10.639227245177608</v>
      </c>
      <c r="I40" s="3">
        <v>6.3278454490355216</v>
      </c>
      <c r="J40" s="3">
        <v>1.0193635969480965</v>
      </c>
    </row>
    <row r="41" spans="2:10" x14ac:dyDescent="0.25">
      <c r="B41" s="3">
        <v>3.7127050594135653</v>
      </c>
      <c r="C41" s="3">
        <v>2.9215546015184373</v>
      </c>
      <c r="D41" s="3">
        <v>11.278038452146575</v>
      </c>
      <c r="E41">
        <v>2</v>
      </c>
      <c r="F41" s="3">
        <v>5.6000000000000005</v>
      </c>
      <c r="G41" s="3">
        <v>5.6326013135549147</v>
      </c>
      <c r="H41" s="3">
        <v>15.163006567774573</v>
      </c>
      <c r="I41" s="3">
        <v>10.265202627109829</v>
      </c>
      <c r="J41" s="3">
        <v>0.91993820458446862</v>
      </c>
    </row>
    <row r="42" spans="2:10" x14ac:dyDescent="0.25">
      <c r="B42" s="3">
        <v>4.1719475878635421</v>
      </c>
      <c r="C42" s="3">
        <v>0.69268776819808409</v>
      </c>
      <c r="D42" s="3">
        <v>14.491637936444022</v>
      </c>
      <c r="E42">
        <v>1</v>
      </c>
      <c r="F42" s="3">
        <v>6.7200000000000006</v>
      </c>
      <c r="G42" s="3">
        <v>6.7733282220433466</v>
      </c>
      <c r="H42" s="3">
        <v>20.866641110216733</v>
      </c>
      <c r="I42" s="3">
        <v>12.546656444086693</v>
      </c>
      <c r="J42" s="3">
        <v>1.1042349140334409</v>
      </c>
    </row>
    <row r="43" spans="2:10" x14ac:dyDescent="0.25">
      <c r="B43" s="3">
        <v>2.5741075053956592</v>
      </c>
      <c r="C43" s="3">
        <v>2.0817533418739913</v>
      </c>
      <c r="D43" s="3">
        <v>1.091952450806275</v>
      </c>
      <c r="E43">
        <v>2</v>
      </c>
      <c r="F43" s="3">
        <v>8.9600000000000009</v>
      </c>
      <c r="G43" s="3">
        <v>5.868012648425065</v>
      </c>
      <c r="H43" s="3">
        <v>29.949302986139799</v>
      </c>
      <c r="I43" s="3">
        <v>10.73602529685013</v>
      </c>
      <c r="J43" s="3">
        <v>0.96130759427614976</v>
      </c>
    </row>
    <row r="44" spans="2:10" x14ac:dyDescent="0.25">
      <c r="B44" s="3">
        <v>2.9189378740993561</v>
      </c>
      <c r="C44" s="3">
        <v>1.3039614309964236</v>
      </c>
      <c r="D44" s="3">
        <v>21.946049779799068</v>
      </c>
      <c r="E44">
        <v>2</v>
      </c>
      <c r="F44" s="3">
        <v>6.7200000000000006</v>
      </c>
      <c r="G44" s="3">
        <v>4.0783294379070867</v>
      </c>
      <c r="H44" s="3">
        <v>17.391647189535401</v>
      </c>
      <c r="I44" s="3">
        <v>7.1566588758141734</v>
      </c>
      <c r="J44" s="3">
        <v>1.1676235115155578</v>
      </c>
    </row>
    <row r="45" spans="2:10" x14ac:dyDescent="0.25">
      <c r="B45" s="3">
        <v>2.4770826106105233</v>
      </c>
      <c r="C45" s="3">
        <v>0.96930148679530248</v>
      </c>
      <c r="D45" s="3">
        <v>13.100311131565832</v>
      </c>
      <c r="E45">
        <v>2</v>
      </c>
      <c r="F45" s="3">
        <v>4.4800000000000004</v>
      </c>
      <c r="G45" s="3">
        <v>4.8154760305624222</v>
      </c>
      <c r="H45" s="3">
        <v>20.421764694836916</v>
      </c>
      <c r="I45" s="3">
        <v>8.6309520611248445</v>
      </c>
      <c r="J45" s="3">
        <v>0.94786605839180993</v>
      </c>
    </row>
    <row r="46" spans="2:10" x14ac:dyDescent="0.25">
      <c r="B46" s="3">
        <v>2.7984855326649267</v>
      </c>
      <c r="C46" s="3">
        <v>1.9790759375173366</v>
      </c>
      <c r="D46" s="3">
        <v>27.555142347991932</v>
      </c>
      <c r="E46">
        <v>1</v>
      </c>
      <c r="F46" s="3">
        <v>4.4800000000000004</v>
      </c>
      <c r="G46" s="3">
        <v>6.0208577805315144</v>
      </c>
      <c r="H46" s="3">
        <v>15.332224940714019</v>
      </c>
      <c r="I46" s="3">
        <v>11.041715561063029</v>
      </c>
      <c r="J46" s="3">
        <v>1.1417988642060664</v>
      </c>
    </row>
    <row r="47" spans="2:10" x14ac:dyDescent="0.25">
      <c r="B47" s="3">
        <v>3.7614903552166652</v>
      </c>
      <c r="C47" s="3">
        <v>1.2323614605993498</v>
      </c>
      <c r="D47" s="3">
        <v>12.315183009050088</v>
      </c>
      <c r="E47">
        <v>1</v>
      </c>
      <c r="F47" s="3">
        <v>7.8400000000000007</v>
      </c>
      <c r="G47" s="3">
        <v>6.0135431693925057</v>
      </c>
      <c r="H47" s="3">
        <v>17.067715846962528</v>
      </c>
      <c r="I47" s="3">
        <v>11.027086338785011</v>
      </c>
      <c r="J47" s="3">
        <v>0.89160551194800064</v>
      </c>
    </row>
    <row r="48" spans="2:10" x14ac:dyDescent="0.25">
      <c r="B48" s="3">
        <v>2.6163717241870472</v>
      </c>
      <c r="C48" s="3">
        <v>1.8642965692852158</v>
      </c>
      <c r="D48" s="3">
        <v>-1.7658370197750628E-2</v>
      </c>
      <c r="E48">
        <v>1</v>
      </c>
      <c r="F48" s="3">
        <v>7.8400000000000007</v>
      </c>
      <c r="G48" s="3">
        <v>4.5455357293394627</v>
      </c>
      <c r="H48" s="3">
        <v>16.470849551846619</v>
      </c>
      <c r="I48" s="3">
        <v>8.0910714586789254</v>
      </c>
      <c r="J48" s="3">
        <v>1.0067331029640627</v>
      </c>
    </row>
    <row r="49" spans="2:10" x14ac:dyDescent="0.25">
      <c r="B49" s="3">
        <v>3.9387667887494899</v>
      </c>
      <c r="C49" s="3">
        <v>0.17819116287864745</v>
      </c>
      <c r="D49" s="3">
        <v>18.126721139778965</v>
      </c>
      <c r="E49">
        <v>1</v>
      </c>
      <c r="F49" s="3">
        <v>5.6000000000000005</v>
      </c>
      <c r="G49" s="3">
        <v>4.2360540090885479</v>
      </c>
      <c r="H49" s="3">
        <v>1.8800520854267644</v>
      </c>
      <c r="I49" s="3">
        <v>7.4721080181770958</v>
      </c>
      <c r="J49" s="3">
        <v>1.1333467025688151</v>
      </c>
    </row>
    <row r="50" spans="2:10" x14ac:dyDescent="0.25">
      <c r="B50" s="3">
        <v>4.4314991858555004</v>
      </c>
      <c r="C50" s="3">
        <v>1.931364982330706</v>
      </c>
      <c r="D50" s="3">
        <v>22.223086413432611</v>
      </c>
      <c r="E50">
        <v>1</v>
      </c>
      <c r="F50" s="3">
        <v>5.6000000000000005</v>
      </c>
      <c r="G50" s="3">
        <v>5.5983929440844804</v>
      </c>
      <c r="H50" s="3">
        <v>14.991964720422402</v>
      </c>
      <c r="I50" s="3">
        <v>10.196785888168961</v>
      </c>
      <c r="J50" s="3">
        <v>1.0352113147528144</v>
      </c>
    </row>
    <row r="51" spans="2:10" x14ac:dyDescent="0.25">
      <c r="B51" s="3">
        <v>2.2077869137574453</v>
      </c>
      <c r="C51" s="3">
        <v>0.58700903132557869</v>
      </c>
      <c r="D51" s="3">
        <v>4.812577041448094</v>
      </c>
      <c r="E51">
        <v>1</v>
      </c>
      <c r="F51" s="3">
        <v>5.6000000000000005</v>
      </c>
      <c r="G51" s="3">
        <v>4.9951421614241553</v>
      </c>
      <c r="H51" s="3">
        <v>20.969490566883294</v>
      </c>
      <c r="I51" s="3">
        <v>8.9902843228483107</v>
      </c>
      <c r="J51" s="3">
        <v>1.0839377207739744</v>
      </c>
    </row>
    <row r="52" spans="2:10" x14ac:dyDescent="0.25">
      <c r="B52" s="3">
        <v>3.319091668643523</v>
      </c>
      <c r="C52" s="3">
        <v>1.7566874299081974</v>
      </c>
      <c r="D52" s="3">
        <v>4.5848804953857325</v>
      </c>
      <c r="E52">
        <v>2</v>
      </c>
      <c r="F52" s="3">
        <v>5.6000000000000005</v>
      </c>
      <c r="G52" s="3">
        <v>4.2622178979218006</v>
      </c>
      <c r="H52" s="3">
        <v>22.758177251963598</v>
      </c>
      <c r="I52" s="3">
        <v>7.5244357958436012</v>
      </c>
      <c r="J52" s="3">
        <v>1.1049088496074546</v>
      </c>
    </row>
    <row r="53" spans="2:10" x14ac:dyDescent="0.25">
      <c r="B53" s="3">
        <v>4.6274543668259867</v>
      </c>
      <c r="C53" s="3">
        <v>2.754557731852401</v>
      </c>
      <c r="D53" s="3">
        <v>20.848264663654845</v>
      </c>
      <c r="E53">
        <v>1</v>
      </c>
      <c r="F53" s="3">
        <v>0</v>
      </c>
      <c r="G53" s="3">
        <v>5.5209892606217181</v>
      </c>
      <c r="H53" s="3">
        <v>14.604946303108591</v>
      </c>
      <c r="I53" s="3">
        <v>10.041978521243436</v>
      </c>
      <c r="J53" s="3">
        <v>1.0936038304644171</v>
      </c>
    </row>
    <row r="54" spans="2:10" x14ac:dyDescent="0.25">
      <c r="B54" s="3">
        <v>3.267339146375889</v>
      </c>
      <c r="C54" s="3">
        <v>2.8192023415176664</v>
      </c>
      <c r="D54" s="3">
        <v>20.985270945529919</v>
      </c>
      <c r="E54">
        <v>1</v>
      </c>
      <c r="F54" s="3">
        <v>6.7200000000000006</v>
      </c>
      <c r="G54" s="3">
        <v>4.598110207443824</v>
      </c>
      <c r="H54" s="3">
        <v>9.9905510372191202</v>
      </c>
      <c r="I54" s="3">
        <v>8.1962204148876481</v>
      </c>
      <c r="J54" s="3">
        <v>1.0706800165062305</v>
      </c>
    </row>
    <row r="55" spans="2:10" x14ac:dyDescent="0.25">
      <c r="B55" s="3">
        <v>2.6729286522167968</v>
      </c>
      <c r="C55" s="3">
        <v>1.5719292655849131</v>
      </c>
      <c r="D55" s="3">
        <v>18.011177795997355</v>
      </c>
      <c r="E55">
        <v>1</v>
      </c>
      <c r="F55" s="3">
        <v>4.4800000000000004</v>
      </c>
      <c r="G55" s="3">
        <v>5.3004720383614767</v>
      </c>
      <c r="H55" s="3">
        <v>13.502360191807384</v>
      </c>
      <c r="I55" s="3">
        <v>9.6009440767229535</v>
      </c>
      <c r="J55" s="3">
        <v>0.89422508406278212</v>
      </c>
    </row>
    <row r="56" spans="2:10" x14ac:dyDescent="0.25">
      <c r="B56" s="3">
        <v>3.0202351202460704</v>
      </c>
      <c r="C56" s="3">
        <v>1.8619807684008265</v>
      </c>
      <c r="D56" s="3">
        <v>15.840866505313898</v>
      </c>
      <c r="E56">
        <v>1</v>
      </c>
      <c r="F56" s="3">
        <v>7.8400000000000007</v>
      </c>
      <c r="G56" s="3">
        <v>5.2138642685167724</v>
      </c>
      <c r="H56" s="3">
        <v>27.669607892615705</v>
      </c>
      <c r="I56" s="3">
        <v>9.4277285370335449</v>
      </c>
      <c r="J56" s="3">
        <v>1.0482896211906336</v>
      </c>
    </row>
    <row r="57" spans="2:10" x14ac:dyDescent="0.25">
      <c r="B57" s="3">
        <v>2.5957045939576346</v>
      </c>
      <c r="C57" s="3">
        <v>2.9932955435942858</v>
      </c>
      <c r="D57" s="3">
        <v>18.165819180139806</v>
      </c>
      <c r="E57">
        <v>1</v>
      </c>
      <c r="F57" s="3">
        <v>13.440000000000001</v>
      </c>
      <c r="G57" s="3">
        <v>5.1635532953514485</v>
      </c>
      <c r="H57" s="3">
        <v>12.817766476757242</v>
      </c>
      <c r="I57" s="3">
        <v>9.3271065907028969</v>
      </c>
      <c r="J57" s="3">
        <v>1.0494533196615521</v>
      </c>
    </row>
    <row r="58" spans="2:10" x14ac:dyDescent="0.25">
      <c r="B58" s="3">
        <v>4.7069442037609406</v>
      </c>
      <c r="C58" s="3">
        <v>1.1546224009653088</v>
      </c>
      <c r="D58" s="3">
        <v>26.180018191225827</v>
      </c>
      <c r="E58">
        <v>1</v>
      </c>
      <c r="F58" s="3">
        <v>5.6000000000000005</v>
      </c>
      <c r="G58" s="3">
        <v>5.6478126124420669</v>
      </c>
      <c r="H58" s="3">
        <v>13.556636658683672</v>
      </c>
      <c r="I58" s="3">
        <v>10.295625224884134</v>
      </c>
      <c r="J58" s="3">
        <v>0.9048436620796565</v>
      </c>
    </row>
    <row r="59" spans="2:10" x14ac:dyDescent="0.25">
      <c r="B59" s="3">
        <v>3.5708943717763759</v>
      </c>
      <c r="C59" s="3">
        <v>2.9143263923760969</v>
      </c>
      <c r="D59" s="3">
        <v>20.772694748884533</v>
      </c>
      <c r="E59">
        <v>1</v>
      </c>
      <c r="F59" s="3">
        <v>7.8400000000000007</v>
      </c>
      <c r="G59" s="3">
        <v>3.6461580192553811</v>
      </c>
      <c r="H59" s="3">
        <v>10.461580192553811</v>
      </c>
      <c r="I59" s="3">
        <v>6.2923160385107622</v>
      </c>
      <c r="J59" s="3">
        <v>1.0360835201718146</v>
      </c>
    </row>
    <row r="60" spans="2:10" x14ac:dyDescent="0.25">
      <c r="B60" s="3">
        <v>2.4205313669226598</v>
      </c>
      <c r="C60" s="3">
        <v>1.6915948941023089</v>
      </c>
      <c r="D60" s="3">
        <v>24.892385151033523</v>
      </c>
      <c r="E60">
        <v>1</v>
      </c>
      <c r="F60" s="3">
        <v>3.3600000000000003</v>
      </c>
      <c r="G60" s="3">
        <v>4.2825519257166889</v>
      </c>
      <c r="H60" s="3">
        <v>8.4127596285834443</v>
      </c>
      <c r="I60" s="3">
        <v>7.5651038514333777</v>
      </c>
      <c r="J60" s="3">
        <v>1.0867344169819262</v>
      </c>
    </row>
    <row r="61" spans="2:10" x14ac:dyDescent="0.25">
      <c r="B61" s="3">
        <v>3.318286765832454</v>
      </c>
      <c r="C61" s="3">
        <v>1.7100758264423348</v>
      </c>
      <c r="D61" s="3">
        <v>1.5506561036454514</v>
      </c>
      <c r="E61">
        <v>1</v>
      </c>
      <c r="F61" s="3">
        <v>6.7200000000000006</v>
      </c>
      <c r="G61" s="3">
        <v>4.413369096146198</v>
      </c>
      <c r="H61" s="3">
        <v>19.066845480730901</v>
      </c>
      <c r="I61" s="3">
        <v>7.826738192292396</v>
      </c>
      <c r="J61" s="3">
        <v>0.88450599630596116</v>
      </c>
    </row>
    <row r="62" spans="2:10" x14ac:dyDescent="0.25">
      <c r="B62" s="3">
        <v>2.3405367604282219</v>
      </c>
      <c r="C62" s="3">
        <v>3.8086984709952958</v>
      </c>
      <c r="D62" s="3">
        <v>9.3794318824075162</v>
      </c>
      <c r="E62">
        <v>1</v>
      </c>
      <c r="F62" s="3">
        <v>8.9600000000000009</v>
      </c>
      <c r="G62" s="3">
        <v>3.1351083988556638</v>
      </c>
      <c r="H62" s="3">
        <v>5.3510839885566384</v>
      </c>
      <c r="I62" s="3">
        <v>5.2702167977113277</v>
      </c>
      <c r="J62" s="3">
        <v>1.0220286437979667</v>
      </c>
    </row>
    <row r="63" spans="2:10" x14ac:dyDescent="0.25">
      <c r="B63" s="3">
        <v>3.1132684701588005</v>
      </c>
      <c r="C63" s="3">
        <v>3.8377249944023788</v>
      </c>
      <c r="D63" s="3">
        <v>20.644251359626651</v>
      </c>
      <c r="E63">
        <v>1</v>
      </c>
      <c r="F63" s="3">
        <v>5.6000000000000005</v>
      </c>
      <c r="G63" s="3">
        <v>5.2725755621213466</v>
      </c>
      <c r="H63" s="3">
        <v>13.362877810606733</v>
      </c>
      <c r="I63" s="3">
        <v>9.5451511242426932</v>
      </c>
      <c r="J63" s="3">
        <v>1.1142216206062585</v>
      </c>
    </row>
    <row r="64" spans="2:10" x14ac:dyDescent="0.25">
      <c r="B64" s="3">
        <v>1.9339153216860723</v>
      </c>
      <c r="C64" s="3">
        <v>2.3287664185336325</v>
      </c>
      <c r="D64" s="3">
        <v>10.384425801603356</v>
      </c>
      <c r="E64">
        <v>2</v>
      </c>
      <c r="F64" s="3">
        <v>5.6000000000000005</v>
      </c>
      <c r="G64" s="3">
        <v>4.9189378740993561</v>
      </c>
      <c r="H64" s="3">
        <v>31.594689370496798</v>
      </c>
      <c r="I64" s="3">
        <v>8.8378757481987122</v>
      </c>
      <c r="J64" s="3">
        <v>1.0631854391031084</v>
      </c>
    </row>
    <row r="65" spans="2:10" x14ac:dyDescent="0.25">
      <c r="B65" s="3">
        <v>2.7836300735798432</v>
      </c>
      <c r="C65" s="3">
        <v>1.9623150870320387</v>
      </c>
      <c r="D65" s="3">
        <v>29.531196939060465</v>
      </c>
      <c r="E65">
        <v>1</v>
      </c>
      <c r="F65" s="3">
        <v>8.9600000000000009</v>
      </c>
      <c r="G65" s="3">
        <v>4.6176893546362408</v>
      </c>
      <c r="H65" s="3">
        <v>28.972127314670438</v>
      </c>
      <c r="I65" s="3">
        <v>8.2353787092724815</v>
      </c>
      <c r="J65" s="3">
        <v>0.92964353623392526</v>
      </c>
    </row>
    <row r="66" spans="2:10" x14ac:dyDescent="0.25">
      <c r="B66" s="3">
        <v>2.9693579866288928</v>
      </c>
      <c r="C66" s="3">
        <v>1.6139013092033565</v>
      </c>
      <c r="D66" s="3">
        <v>19.981343408871908</v>
      </c>
      <c r="E66">
        <v>1</v>
      </c>
      <c r="F66" s="3">
        <v>6.7200000000000006</v>
      </c>
      <c r="G66" s="3">
        <v>3.7853357197309379</v>
      </c>
      <c r="H66" s="3">
        <v>11.853357197309379</v>
      </c>
      <c r="I66" s="3">
        <v>6.5706714394618757</v>
      </c>
      <c r="J66" s="3">
        <v>0.90642004377150442</v>
      </c>
    </row>
    <row r="67" spans="2:10" x14ac:dyDescent="0.25">
      <c r="B67" s="3">
        <v>4.063656327460194</v>
      </c>
      <c r="C67" s="3">
        <v>0.59731360629666597</v>
      </c>
      <c r="D67" s="3">
        <v>5.0196144153596833</v>
      </c>
      <c r="E67">
        <v>1</v>
      </c>
      <c r="F67" s="3">
        <v>6.7200000000000006</v>
      </c>
      <c r="G67" s="3">
        <v>5.4733760761155281</v>
      </c>
      <c r="H67" s="3">
        <v>14.366880380577641</v>
      </c>
      <c r="I67" s="3">
        <v>9.9467521522310562</v>
      </c>
      <c r="J67" s="3">
        <v>0.96036603988613933</v>
      </c>
    </row>
    <row r="68" spans="2:10" x14ac:dyDescent="0.25">
      <c r="B68" s="3">
        <v>3.6318543910310837</v>
      </c>
      <c r="C68" s="3">
        <v>2.1008038452710025</v>
      </c>
      <c r="D68" s="3">
        <v>3.8467209530062973</v>
      </c>
      <c r="E68">
        <v>1</v>
      </c>
      <c r="F68" s="3">
        <v>7.8400000000000007</v>
      </c>
      <c r="G68" s="3">
        <v>5.3878312782035209</v>
      </c>
      <c r="H68" s="3">
        <v>13.939156391017605</v>
      </c>
      <c r="I68" s="3">
        <v>9.7756625564070418</v>
      </c>
      <c r="J68" s="3">
        <v>0.99154067609197227</v>
      </c>
    </row>
    <row r="69" spans="2:10" x14ac:dyDescent="0.25">
      <c r="B69" s="3">
        <v>2.7092777448415291</v>
      </c>
      <c r="C69" s="3">
        <v>2.9390055311087053</v>
      </c>
      <c r="D69" s="3">
        <v>7.9808473098091781</v>
      </c>
      <c r="E69">
        <v>1</v>
      </c>
      <c r="F69" s="3">
        <v>5.6000000000000005</v>
      </c>
      <c r="G69" s="3">
        <v>4.9900933289609384</v>
      </c>
      <c r="H69" s="3">
        <v>11.950466644804692</v>
      </c>
      <c r="I69" s="3">
        <v>8.9801866579218768</v>
      </c>
      <c r="J69" s="3">
        <v>0.83168663675314747</v>
      </c>
    </row>
    <row r="70" spans="2:10" x14ac:dyDescent="0.25">
      <c r="B70" s="3">
        <v>2.5665575625025667</v>
      </c>
      <c r="C70" s="3">
        <v>2.2806018528644927</v>
      </c>
      <c r="D70" s="3">
        <v>20.890888132853433</v>
      </c>
      <c r="E70">
        <v>1</v>
      </c>
      <c r="F70" s="3">
        <v>4.4800000000000004</v>
      </c>
      <c r="G70" s="3">
        <v>6.016874193737749</v>
      </c>
      <c r="H70" s="3">
        <v>14.490362982049984</v>
      </c>
      <c r="I70" s="3">
        <v>11.033748387475498</v>
      </c>
      <c r="J70" s="3">
        <v>0.98841906290181214</v>
      </c>
    </row>
    <row r="71" spans="2:10" x14ac:dyDescent="0.25">
      <c r="B71" s="3">
        <v>0.90664332977030426</v>
      </c>
      <c r="C71" s="3">
        <v>3.3791395758744329</v>
      </c>
      <c r="D71" s="3">
        <v>12.001746123714838</v>
      </c>
      <c r="E71">
        <v>1</v>
      </c>
      <c r="F71" s="3">
        <v>12.32</v>
      </c>
      <c r="G71" s="3">
        <v>4.2377934177056886</v>
      </c>
      <c r="H71" s="3">
        <v>8.1889670885284431</v>
      </c>
      <c r="I71" s="3">
        <v>7.4755868354113773</v>
      </c>
      <c r="J71" s="3">
        <v>0.96895087406301172</v>
      </c>
    </row>
    <row r="72" spans="2:10" x14ac:dyDescent="0.25">
      <c r="B72" s="3">
        <v>2.3303276824008208</v>
      </c>
      <c r="C72" s="3">
        <v>2.7293726866919314</v>
      </c>
      <c r="D72" s="3">
        <v>25.162784747080877</v>
      </c>
      <c r="E72">
        <v>1</v>
      </c>
      <c r="F72" s="3">
        <v>5.6000000000000005</v>
      </c>
      <c r="G72" s="3">
        <v>3.5577642291900702</v>
      </c>
      <c r="H72" s="3">
        <v>22.577642291900698</v>
      </c>
      <c r="I72" s="3">
        <v>6.1155284583801404</v>
      </c>
      <c r="J72" s="3">
        <v>1.1256007635674905</v>
      </c>
    </row>
    <row r="73" spans="2:10" x14ac:dyDescent="0.25">
      <c r="B73" s="3">
        <v>3.1839794094848912</v>
      </c>
      <c r="C73" s="3">
        <v>1.0834635354985949</v>
      </c>
      <c r="D73" s="3">
        <v>12.047457327425946</v>
      </c>
      <c r="E73">
        <v>2</v>
      </c>
      <c r="F73" s="3">
        <v>7.8400000000000007</v>
      </c>
      <c r="G73" s="3">
        <v>4.4247787071799394</v>
      </c>
      <c r="H73" s="3">
        <v>29.1238935358997</v>
      </c>
      <c r="I73" s="3">
        <v>7.8495574143598787</v>
      </c>
      <c r="J73" s="3">
        <v>1.0764766809879802</v>
      </c>
    </row>
    <row r="74" spans="2:10" x14ac:dyDescent="0.25">
      <c r="B74" s="3">
        <v>2.6464214291336248</v>
      </c>
      <c r="C74" s="3">
        <v>2.6356890480674338</v>
      </c>
      <c r="D74" s="3">
        <v>19.204141532682115</v>
      </c>
      <c r="E74">
        <v>2</v>
      </c>
      <c r="F74" s="3">
        <v>4.4800000000000004</v>
      </c>
      <c r="G74" s="3">
        <v>5.5862682428414701</v>
      </c>
      <c r="H74" s="3">
        <v>14.93134121420735</v>
      </c>
      <c r="I74" s="3">
        <v>10.17253648568294</v>
      </c>
      <c r="J74" s="3">
        <v>0.97854308730893536</v>
      </c>
    </row>
    <row r="75" spans="2:10" x14ac:dyDescent="0.25">
      <c r="B75" s="3">
        <v>3.7791936695866752</v>
      </c>
      <c r="C75" s="3">
        <v>0.71168938625487499</v>
      </c>
      <c r="D75" s="3">
        <v>17.83878989648656</v>
      </c>
      <c r="E75">
        <v>2</v>
      </c>
      <c r="F75" s="3">
        <v>5.6000000000000005</v>
      </c>
      <c r="G75" s="3">
        <v>5.4263108621671563</v>
      </c>
      <c r="H75" s="3">
        <v>14.131554310835782</v>
      </c>
      <c r="I75" s="3">
        <v>9.8526217243343126</v>
      </c>
      <c r="J75" s="3">
        <v>0.97154964148649015</v>
      </c>
    </row>
    <row r="76" spans="2:10" x14ac:dyDescent="0.25">
      <c r="B76" s="3">
        <v>3.0546856426808517</v>
      </c>
      <c r="C76" s="3">
        <v>0.9485218065965455</v>
      </c>
      <c r="D76" s="3">
        <v>8.9752649424917763</v>
      </c>
      <c r="E76">
        <v>2</v>
      </c>
      <c r="F76" s="3">
        <v>4.4800000000000004</v>
      </c>
      <c r="G76" s="3">
        <v>4.2082052813202608</v>
      </c>
      <c r="H76" s="3">
        <v>38.041026406601297</v>
      </c>
      <c r="I76" s="3">
        <v>7.4164105626405217</v>
      </c>
      <c r="J76" s="3">
        <v>0.87261139722249936</v>
      </c>
    </row>
    <row r="77" spans="2:10" x14ac:dyDescent="0.25">
      <c r="B77" s="3">
        <v>3.5790161594632082</v>
      </c>
      <c r="C77" s="3">
        <v>1.7489589986798819</v>
      </c>
      <c r="D77" s="3">
        <v>9.0131851872138213</v>
      </c>
      <c r="E77">
        <v>1</v>
      </c>
      <c r="F77" s="3">
        <v>4.4800000000000004</v>
      </c>
      <c r="G77" s="3">
        <v>4.861594233152573</v>
      </c>
      <c r="H77" s="3">
        <v>11.979800808265246</v>
      </c>
      <c r="I77" s="3">
        <v>8.723188466305146</v>
      </c>
      <c r="J77" s="3">
        <v>1.0538417452844442</v>
      </c>
    </row>
    <row r="78" spans="2:10" x14ac:dyDescent="0.25">
      <c r="B78" s="3">
        <v>1.860130290267989</v>
      </c>
      <c r="C78" s="3">
        <v>2.1711555341898929</v>
      </c>
      <c r="D78" s="3">
        <v>1.3123593968339264</v>
      </c>
      <c r="E78">
        <v>1</v>
      </c>
      <c r="F78" s="3">
        <v>11.200000000000001</v>
      </c>
      <c r="G78" s="3">
        <v>5.1378657543682493</v>
      </c>
      <c r="H78" s="3">
        <v>15.572098499641729</v>
      </c>
      <c r="I78" s="3">
        <v>9.2757315087364987</v>
      </c>
      <c r="J78" s="3">
        <v>0.93044480106618721</v>
      </c>
    </row>
    <row r="79" spans="2:10" x14ac:dyDescent="0.25">
      <c r="B79" s="3">
        <v>3.4169464773440268</v>
      </c>
      <c r="C79" s="3">
        <v>1.7688837538589723</v>
      </c>
      <c r="D79" s="3">
        <v>15.306664560412173</v>
      </c>
      <c r="E79">
        <v>1</v>
      </c>
      <c r="F79" s="3">
        <v>6.7200000000000006</v>
      </c>
      <c r="G79" s="3">
        <v>2.597806213889271</v>
      </c>
      <c r="H79" s="3">
        <v>16.725966449935662</v>
      </c>
      <c r="I79" s="3">
        <v>4.195612427778542</v>
      </c>
      <c r="J79" s="3">
        <v>0.95937105268239975</v>
      </c>
    </row>
    <row r="80" spans="2:10" x14ac:dyDescent="0.25">
      <c r="B80" s="3">
        <v>0.51624272903427482</v>
      </c>
      <c r="C80" s="3">
        <v>3.8001264834310859</v>
      </c>
      <c r="D80" s="3">
        <v>8.1158799881814048</v>
      </c>
      <c r="E80">
        <v>1</v>
      </c>
      <c r="F80" s="3">
        <v>8.9600000000000009</v>
      </c>
      <c r="G80" s="3">
        <v>4.2692301020724699</v>
      </c>
      <c r="H80" s="3">
        <v>8.3461505103623495</v>
      </c>
      <c r="I80" s="3">
        <v>7.5384602041449398</v>
      </c>
      <c r="J80" s="3">
        <v>0.88173431120230816</v>
      </c>
    </row>
    <row r="81" spans="2:10" x14ac:dyDescent="0.25">
      <c r="B81" s="3">
        <v>4.5817249732208438</v>
      </c>
      <c r="C81" s="3">
        <v>1.3447136148461141</v>
      </c>
      <c r="D81" s="3">
        <v>8.6346193862846121</v>
      </c>
      <c r="E81">
        <v>1</v>
      </c>
      <c r="F81" s="3">
        <v>4.4800000000000004</v>
      </c>
      <c r="G81" s="3">
        <v>5.0183990778168663</v>
      </c>
      <c r="H81" s="3">
        <v>12.091995389084332</v>
      </c>
      <c r="I81" s="3">
        <v>9.0367981556337327</v>
      </c>
      <c r="J81" s="3">
        <v>0.98033240444783587</v>
      </c>
    </row>
    <row r="82" spans="2:10" x14ac:dyDescent="0.25">
      <c r="B82" s="3">
        <v>2.3927076502586715</v>
      </c>
      <c r="C82" s="3">
        <v>1.8283783497754484</v>
      </c>
      <c r="D82" s="3">
        <v>20.934498403803445</v>
      </c>
      <c r="E82">
        <v>2</v>
      </c>
      <c r="F82" s="3">
        <v>1.1200000000000001</v>
      </c>
      <c r="G82" s="3">
        <v>4.2853213370835874</v>
      </c>
      <c r="H82" s="3">
        <v>28.426606685417902</v>
      </c>
      <c r="I82" s="3">
        <v>7.5706426741671748</v>
      </c>
      <c r="J82" s="3">
        <v>1.0154875579028158</v>
      </c>
    </row>
    <row r="83" spans="2:10" x14ac:dyDescent="0.25">
      <c r="B83" s="3">
        <v>2.2054813446884509</v>
      </c>
      <c r="C83" s="3">
        <v>1.9174792719713878</v>
      </c>
      <c r="D83" s="3">
        <v>20.630181476590224</v>
      </c>
      <c r="E83">
        <v>1</v>
      </c>
      <c r="F83" s="3">
        <v>14.560000000000002</v>
      </c>
      <c r="G83" s="3">
        <v>5.4936691766488366</v>
      </c>
      <c r="H83" s="3">
        <v>14.468345883244183</v>
      </c>
      <c r="I83" s="3">
        <v>9.9873383532976732</v>
      </c>
      <c r="J83" s="3">
        <v>1.0391710273106582</v>
      </c>
    </row>
    <row r="84" spans="2:10" x14ac:dyDescent="0.25">
      <c r="B84" s="3">
        <v>1.5635804478079081</v>
      </c>
      <c r="C84" s="3">
        <v>-6.6735760308802128E-2</v>
      </c>
      <c r="D84" s="3">
        <v>7.6554573903558776</v>
      </c>
      <c r="E84">
        <v>1</v>
      </c>
      <c r="F84" s="3">
        <v>7.8400000000000007</v>
      </c>
      <c r="G84" s="3">
        <v>7.2940002963878214</v>
      </c>
      <c r="H84" s="3">
        <v>23.470001481939107</v>
      </c>
      <c r="I84" s="3">
        <v>13.588000592775643</v>
      </c>
      <c r="J84" s="3">
        <v>0.96759129317069892</v>
      </c>
    </row>
    <row r="85" spans="2:10" x14ac:dyDescent="0.25">
      <c r="B85" s="3">
        <v>3.0454940618510591</v>
      </c>
      <c r="C85" s="3">
        <v>3.0493545232748147</v>
      </c>
      <c r="D85" s="3">
        <v>0.27386196656152606</v>
      </c>
      <c r="E85">
        <v>1</v>
      </c>
      <c r="F85" s="3">
        <v>4.4800000000000004</v>
      </c>
      <c r="G85" s="3">
        <v>6.1701240509864874</v>
      </c>
      <c r="H85" s="3">
        <v>17.850620254932437</v>
      </c>
      <c r="I85" s="3">
        <v>11.340248101972975</v>
      </c>
      <c r="J85" s="3">
        <v>0.90416790751623921</v>
      </c>
    </row>
    <row r="86" spans="2:10" x14ac:dyDescent="0.25">
      <c r="B86" s="3">
        <v>2.576451727989479</v>
      </c>
      <c r="C86" s="3">
        <v>4.2515087039209902</v>
      </c>
      <c r="D86" s="3">
        <v>12.439830394796445</v>
      </c>
      <c r="E86">
        <v>2</v>
      </c>
      <c r="F86" s="3">
        <v>8.9600000000000009</v>
      </c>
      <c r="G86" s="3">
        <v>3.5577642291900702</v>
      </c>
      <c r="H86" s="3">
        <v>27.679378975625621</v>
      </c>
      <c r="I86" s="3">
        <v>6.1155284583801404</v>
      </c>
      <c r="J86" s="3">
        <v>1.0244572220253758</v>
      </c>
    </row>
    <row r="87" spans="2:10" x14ac:dyDescent="0.25">
      <c r="B87" s="3">
        <v>2.3224582794937305</v>
      </c>
      <c r="C87" s="3">
        <v>3.0621761248330586</v>
      </c>
      <c r="D87" s="3">
        <v>17.428359948680736</v>
      </c>
      <c r="E87">
        <v>2</v>
      </c>
      <c r="F87" s="3">
        <v>6.7200000000000006</v>
      </c>
      <c r="G87" s="3">
        <v>5.4959167654305929</v>
      </c>
      <c r="H87" s="3">
        <v>14.479583827152965</v>
      </c>
      <c r="I87" s="3">
        <v>9.9918335308611859</v>
      </c>
      <c r="J87" s="3">
        <v>0.94750646692409646</v>
      </c>
    </row>
    <row r="88" spans="2:10" x14ac:dyDescent="0.25">
      <c r="B88" s="3">
        <v>2.9943008788250154</v>
      </c>
      <c r="C88" s="3">
        <v>1.7367820014915196</v>
      </c>
      <c r="D88" s="3">
        <v>26.781935427279677</v>
      </c>
      <c r="E88">
        <v>2</v>
      </c>
      <c r="F88" s="3">
        <v>6.7200000000000006</v>
      </c>
      <c r="G88" s="3">
        <v>4.5929624674317893</v>
      </c>
      <c r="H88" s="3">
        <v>29.9648123371589</v>
      </c>
      <c r="I88" s="3">
        <v>8.1859249348635785</v>
      </c>
      <c r="J88" s="3">
        <v>0.98295425029937178</v>
      </c>
    </row>
    <row r="89" spans="2:10" x14ac:dyDescent="0.25">
      <c r="B89" s="3">
        <v>1.0507982400013134</v>
      </c>
      <c r="C89" s="3">
        <v>3.689795681159012</v>
      </c>
      <c r="D89" s="3">
        <v>24.224686436937191</v>
      </c>
      <c r="E89">
        <v>2</v>
      </c>
      <c r="F89" s="3">
        <v>6.7200000000000006</v>
      </c>
      <c r="G89" s="3">
        <v>3.5729618856566958</v>
      </c>
      <c r="H89" s="3">
        <v>1.7995635547714306</v>
      </c>
      <c r="I89" s="3">
        <v>6.1459237713133916</v>
      </c>
      <c r="J89" s="3">
        <v>0.91803701959725004</v>
      </c>
    </row>
    <row r="90" spans="2:10" x14ac:dyDescent="0.25">
      <c r="B90" s="3">
        <v>2.7636950865853578</v>
      </c>
      <c r="C90" s="3">
        <v>1.7567670106946025</v>
      </c>
      <c r="D90" s="3">
        <v>19.256203283148352</v>
      </c>
      <c r="E90">
        <v>1</v>
      </c>
      <c r="F90" s="3">
        <v>4.4800000000000004</v>
      </c>
      <c r="G90" s="3">
        <v>5.6588925316464156</v>
      </c>
      <c r="H90" s="3">
        <v>18.276555453893458</v>
      </c>
      <c r="I90" s="3">
        <v>10.317785063292831</v>
      </c>
      <c r="J90" s="3">
        <v>0.90712876751786098</v>
      </c>
    </row>
    <row r="91" spans="2:10" x14ac:dyDescent="0.25">
      <c r="B91" s="3">
        <v>3.0243676367972512</v>
      </c>
      <c r="C91" s="3">
        <v>1.1505706020689104</v>
      </c>
      <c r="D91" s="3">
        <v>15.418738181906519</v>
      </c>
      <c r="E91">
        <v>1</v>
      </c>
      <c r="F91" s="3">
        <v>4.4800000000000004</v>
      </c>
      <c r="G91" s="3">
        <v>5.7991434358700644</v>
      </c>
      <c r="H91" s="3">
        <v>25.806780763001246</v>
      </c>
      <c r="I91" s="3">
        <v>10.598286871740129</v>
      </c>
      <c r="J91" s="3">
        <v>0.99276076323440066</v>
      </c>
    </row>
    <row r="92" spans="2:10" x14ac:dyDescent="0.25">
      <c r="B92" s="3">
        <v>3.1054183940141229</v>
      </c>
      <c r="C92" s="3">
        <v>1.5974462763115298</v>
      </c>
      <c r="D92" s="3">
        <v>26.547967915248591</v>
      </c>
      <c r="E92">
        <v>1</v>
      </c>
      <c r="F92" s="3">
        <v>7.8400000000000007</v>
      </c>
      <c r="G92" s="3">
        <v>2.9491803969722241</v>
      </c>
      <c r="H92" s="3">
        <v>13.4918039697222</v>
      </c>
      <c r="I92" s="3">
        <v>4.8983607939444482</v>
      </c>
      <c r="J92" s="3">
        <v>0.92477796695311554</v>
      </c>
    </row>
    <row r="93" spans="2:10" x14ac:dyDescent="0.25">
      <c r="B93" s="3">
        <v>3.4723506208392791</v>
      </c>
      <c r="C93" s="3">
        <v>3.7495131032774225</v>
      </c>
      <c r="D93" s="3">
        <v>25.571607163001318</v>
      </c>
      <c r="E93">
        <v>2</v>
      </c>
      <c r="F93" s="3">
        <v>5.6000000000000005</v>
      </c>
      <c r="G93" s="3">
        <v>4.2628204381617252</v>
      </c>
      <c r="H93" s="3">
        <v>28.314102190808601</v>
      </c>
      <c r="I93" s="3">
        <v>7.5256408763234504</v>
      </c>
      <c r="J93" s="3">
        <v>1.0770414771977812</v>
      </c>
    </row>
    <row r="94" spans="2:10" x14ac:dyDescent="0.25">
      <c r="B94" s="3">
        <v>2.385978526333929</v>
      </c>
      <c r="C94" s="3">
        <v>2.1039575181494001</v>
      </c>
      <c r="D94" s="3">
        <v>16.464190972910728</v>
      </c>
      <c r="E94">
        <v>2</v>
      </c>
      <c r="F94" s="3">
        <v>6.7200000000000006</v>
      </c>
      <c r="G94" s="3">
        <v>4.7685699781868607</v>
      </c>
      <c r="H94" s="3">
        <v>30.8428498909343</v>
      </c>
      <c r="I94" s="3">
        <v>8.5371399563737214</v>
      </c>
      <c r="J94" s="3">
        <v>1.1790922397049144</v>
      </c>
    </row>
    <row r="95" spans="2:10" x14ac:dyDescent="0.25">
      <c r="B95" s="3">
        <v>3.9772611520020291</v>
      </c>
      <c r="C95" s="3">
        <v>1.2684297467349097</v>
      </c>
      <c r="D95" s="3">
        <v>8.0443050288886297</v>
      </c>
      <c r="E95">
        <v>2</v>
      </c>
      <c r="F95" s="3">
        <v>8.9600000000000009</v>
      </c>
      <c r="G95" s="3">
        <v>4.6284486769582145</v>
      </c>
      <c r="H95" s="3">
        <v>30.142243384791101</v>
      </c>
      <c r="I95" s="3">
        <v>8.256897353916429</v>
      </c>
      <c r="J95" s="3">
        <v>0.99589476828987245</v>
      </c>
    </row>
    <row r="96" spans="2:10" x14ac:dyDescent="0.25">
      <c r="B96" s="3">
        <v>3.2381932517891983</v>
      </c>
      <c r="C96" s="3">
        <v>1.0676315064774826</v>
      </c>
      <c r="D96" s="3">
        <v>13.041906792423106</v>
      </c>
      <c r="E96">
        <v>2</v>
      </c>
      <c r="F96" s="3">
        <v>5.6000000000000005</v>
      </c>
      <c r="G96" s="3">
        <v>6.0387998372607399</v>
      </c>
      <c r="H96" s="3">
        <v>27.193999186303699</v>
      </c>
      <c r="I96" s="3">
        <v>11.07759967452148</v>
      </c>
      <c r="J96" s="3">
        <v>0.97265513229649514</v>
      </c>
    </row>
    <row r="97" spans="2:10" x14ac:dyDescent="0.25">
      <c r="B97" s="3">
        <v>1.7636147125158459</v>
      </c>
      <c r="C97" s="3">
        <v>2.9648806553741451</v>
      </c>
      <c r="D97" s="3">
        <v>19.278119831724325</v>
      </c>
      <c r="E97">
        <v>1</v>
      </c>
      <c r="F97" s="3">
        <v>8.9600000000000009</v>
      </c>
      <c r="G97" s="3">
        <v>5.0700151758792344</v>
      </c>
      <c r="H97" s="3">
        <v>6.2492569744787136</v>
      </c>
      <c r="I97" s="3">
        <v>9.1400303517584689</v>
      </c>
      <c r="J97" s="3">
        <v>1.0531708792550489</v>
      </c>
    </row>
    <row r="98" spans="2:10" x14ac:dyDescent="0.25">
      <c r="B98" s="3">
        <v>2.2269067661254667</v>
      </c>
      <c r="C98" s="3">
        <v>1.4632617017487064</v>
      </c>
      <c r="D98" s="3">
        <v>12.940910816396354</v>
      </c>
      <c r="E98">
        <v>1</v>
      </c>
      <c r="F98" s="3">
        <v>10.080000000000002</v>
      </c>
      <c r="G98" s="3">
        <v>7.6988345780409873</v>
      </c>
      <c r="H98" s="3">
        <v>25.494172890204936</v>
      </c>
      <c r="I98" s="3">
        <v>14.397669156081975</v>
      </c>
      <c r="J98" s="3">
        <v>1.0948439264902845</v>
      </c>
    </row>
    <row r="99" spans="2:10" x14ac:dyDescent="0.25">
      <c r="B99" s="3">
        <v>2.6437327354215086</v>
      </c>
      <c r="C99" s="3">
        <v>1.7866837020410458</v>
      </c>
      <c r="D99" s="3">
        <v>17.150973159587011</v>
      </c>
      <c r="E99">
        <v>2</v>
      </c>
      <c r="F99" s="3">
        <v>8.9600000000000009</v>
      </c>
      <c r="G99" s="3">
        <v>5.2885690264520235</v>
      </c>
      <c r="H99" s="3">
        <v>13.442845132260118</v>
      </c>
      <c r="I99" s="3">
        <v>9.5771380529040471</v>
      </c>
      <c r="J99" s="3">
        <v>0.94276652159896912</v>
      </c>
    </row>
    <row r="100" spans="2:10" x14ac:dyDescent="0.25">
      <c r="B100" s="3">
        <v>3.5217771104071289</v>
      </c>
      <c r="C100" s="3">
        <v>2.2359115569561254</v>
      </c>
      <c r="D100" s="3">
        <v>7.5032989267492667</v>
      </c>
      <c r="E100">
        <v>1</v>
      </c>
      <c r="F100" s="3">
        <v>8.9600000000000009</v>
      </c>
      <c r="G100" s="3">
        <v>5.303755314234877</v>
      </c>
      <c r="H100" s="3">
        <v>13.518776571174385</v>
      </c>
      <c r="I100" s="3">
        <v>9.607510628469754</v>
      </c>
      <c r="J100" s="3">
        <v>1.1335890829068376</v>
      </c>
    </row>
    <row r="101" spans="2:10" x14ac:dyDescent="0.25">
      <c r="B101" s="3">
        <v>2.568489101875457</v>
      </c>
      <c r="C101" s="3">
        <v>2.6955519893381279</v>
      </c>
      <c r="D101" s="3">
        <v>23.440274541499093</v>
      </c>
      <c r="E101">
        <v>1</v>
      </c>
      <c r="F101" s="3">
        <v>6.7200000000000006</v>
      </c>
      <c r="G101" s="3">
        <v>5.6911750460858457</v>
      </c>
      <c r="H101" s="3">
        <v>15.455875230429228</v>
      </c>
      <c r="I101" s="3">
        <v>10.382350092171691</v>
      </c>
      <c r="J101" s="3">
        <v>0.8664670783909969</v>
      </c>
    </row>
    <row r="102" spans="2:10" x14ac:dyDescent="0.25">
      <c r="B102" s="3">
        <v>2.1053664416540414</v>
      </c>
      <c r="C102" s="3">
        <v>2.6829418452980462</v>
      </c>
      <c r="D102" s="3">
        <v>9.8551817396946717</v>
      </c>
      <c r="E102">
        <v>1</v>
      </c>
      <c r="F102" s="3">
        <v>4.4800000000000004</v>
      </c>
      <c r="G102" s="3">
        <v>4.2109223967418075</v>
      </c>
      <c r="H102" s="3">
        <v>29.087404235065087</v>
      </c>
      <c r="I102" s="3">
        <v>7.4218447934836149</v>
      </c>
      <c r="J102" s="3">
        <v>1.0764766809879802</v>
      </c>
    </row>
    <row r="103" spans="2:10" x14ac:dyDescent="0.25">
      <c r="B103" s="3">
        <v>3.7159633241826668</v>
      </c>
      <c r="C103" s="3">
        <v>0.58742285141488537</v>
      </c>
      <c r="D103" s="3">
        <v>14.305673554772511</v>
      </c>
      <c r="E103">
        <v>1</v>
      </c>
      <c r="F103" s="3">
        <v>6.7200000000000006</v>
      </c>
      <c r="G103" s="3">
        <v>5.6754260084562702</v>
      </c>
      <c r="H103" s="3">
        <v>15.377130042281351</v>
      </c>
      <c r="I103" s="3">
        <v>10.35085201691254</v>
      </c>
      <c r="J103" s="3">
        <v>0.94697895999706816</v>
      </c>
    </row>
    <row r="104" spans="2:10" x14ac:dyDescent="0.25">
      <c r="B104" s="3">
        <v>4.4939178072381765</v>
      </c>
      <c r="C104" s="3">
        <v>1.5829693943960592</v>
      </c>
      <c r="D104" s="3">
        <v>14.847642584427376</v>
      </c>
      <c r="E104">
        <v>1</v>
      </c>
      <c r="F104" s="3">
        <v>10.080000000000002</v>
      </c>
      <c r="G104" s="3">
        <v>4.6136534718971234</v>
      </c>
      <c r="H104" s="3">
        <v>8.5204094663323051</v>
      </c>
      <c r="I104" s="3">
        <v>8.2273069437942468</v>
      </c>
      <c r="J104" s="3">
        <v>1.0423882511313423</v>
      </c>
    </row>
    <row r="105" spans="2:10" x14ac:dyDescent="0.25">
      <c r="B105" s="3">
        <v>2.4760287336248439</v>
      </c>
      <c r="C105" s="3">
        <v>2.8493202585668769</v>
      </c>
      <c r="D105" s="3">
        <v>9.1805276648665313</v>
      </c>
      <c r="E105">
        <v>2</v>
      </c>
      <c r="F105" s="3">
        <v>10.080000000000002</v>
      </c>
      <c r="G105" s="3">
        <v>5.2277397470606957</v>
      </c>
      <c r="H105" s="3">
        <v>33.438665623666999</v>
      </c>
      <c r="I105" s="3">
        <v>9.4554794941213913</v>
      </c>
      <c r="J105" s="3">
        <v>0.9407725681521697</v>
      </c>
    </row>
    <row r="106" spans="2:10" x14ac:dyDescent="0.25">
      <c r="B106" s="3">
        <v>2.5439236499805702</v>
      </c>
      <c r="C106" s="3">
        <v>1.5178768585901707</v>
      </c>
      <c r="D106" s="3">
        <v>10.810604787038756</v>
      </c>
      <c r="E106">
        <v>1</v>
      </c>
      <c r="F106" s="3">
        <v>7.8400000000000007</v>
      </c>
      <c r="G106" s="3">
        <v>4.4520067048142664</v>
      </c>
      <c r="H106" s="3">
        <v>9.2600335240713321</v>
      </c>
      <c r="I106" s="3">
        <v>7.9040134096285328</v>
      </c>
      <c r="J106" s="3">
        <v>0.95606674474402098</v>
      </c>
    </row>
    <row r="107" spans="2:10" x14ac:dyDescent="0.25">
      <c r="B107" s="3">
        <v>1.7397723089088686</v>
      </c>
      <c r="C107" s="3">
        <v>2.448703758593183</v>
      </c>
      <c r="D107" s="3">
        <v>5.3210027696331963</v>
      </c>
      <c r="E107">
        <v>2</v>
      </c>
      <c r="F107" s="3">
        <v>3.3600000000000003</v>
      </c>
      <c r="G107" s="3">
        <v>5.8462529876851477</v>
      </c>
      <c r="H107" s="3">
        <v>16.231264938425738</v>
      </c>
      <c r="I107" s="3">
        <v>10.692505975370295</v>
      </c>
      <c r="J107" s="3">
        <v>1.1412367964803707</v>
      </c>
    </row>
    <row r="108" spans="2:10" x14ac:dyDescent="0.25">
      <c r="B108" s="3">
        <v>0.60053469799458981</v>
      </c>
      <c r="C108" s="3">
        <v>2.2076069449685747</v>
      </c>
      <c r="D108" s="3">
        <v>7.8250758784997743</v>
      </c>
      <c r="E108">
        <v>1</v>
      </c>
      <c r="F108" s="3">
        <v>6.7200000000000006</v>
      </c>
      <c r="G108" s="3">
        <v>4.4049881024693605</v>
      </c>
      <c r="H108" s="3">
        <v>25.838140310450235</v>
      </c>
      <c r="I108" s="3">
        <v>7.8099762049387209</v>
      </c>
      <c r="J108" s="3">
        <v>0.88237868819851428</v>
      </c>
    </row>
    <row r="109" spans="2:10" x14ac:dyDescent="0.25">
      <c r="B109" s="3">
        <v>3.4400908437673934</v>
      </c>
      <c r="C109" s="3">
        <v>1.7032068677071948</v>
      </c>
      <c r="D109" s="3">
        <v>10.403700268070679</v>
      </c>
      <c r="E109">
        <v>2</v>
      </c>
      <c r="F109" s="3">
        <v>10.080000000000002</v>
      </c>
      <c r="G109" s="3">
        <v>5.8482243174512405</v>
      </c>
      <c r="H109" s="3">
        <v>27.918889827666099</v>
      </c>
      <c r="I109" s="3">
        <v>10.696448634902481</v>
      </c>
      <c r="J109" s="3">
        <v>0.9842955276108114</v>
      </c>
    </row>
    <row r="110" spans="2:10" x14ac:dyDescent="0.25">
      <c r="B110" s="3">
        <v>3.6571826816070825</v>
      </c>
      <c r="C110" s="3">
        <v>1.8877319740131497</v>
      </c>
      <c r="D110" s="3">
        <v>6.9320998742477968</v>
      </c>
      <c r="E110">
        <v>1</v>
      </c>
      <c r="F110" s="3">
        <v>10.080000000000002</v>
      </c>
      <c r="G110" s="3">
        <v>8.1366653274744749</v>
      </c>
      <c r="H110" s="3">
        <v>27.683326637372375</v>
      </c>
      <c r="I110" s="3">
        <v>15.27333065494895</v>
      </c>
      <c r="J110" s="3">
        <v>1.0704544618201908</v>
      </c>
    </row>
    <row r="111" spans="2:10" x14ac:dyDescent="0.25">
      <c r="B111" s="3">
        <v>2.4362951838411391</v>
      </c>
      <c r="C111" s="3">
        <v>0.88895445110392757</v>
      </c>
      <c r="D111" s="3">
        <v>7.7978592495492194</v>
      </c>
      <c r="E111">
        <v>1</v>
      </c>
      <c r="F111" s="3">
        <v>2.2400000000000002</v>
      </c>
      <c r="G111" s="3">
        <v>5.5488823262567166</v>
      </c>
      <c r="H111" s="3">
        <v>14.744411631283583</v>
      </c>
      <c r="I111" s="3">
        <v>10.097764652513433</v>
      </c>
      <c r="J111" s="3">
        <v>0.97891870862076757</v>
      </c>
    </row>
    <row r="112" spans="2:10" x14ac:dyDescent="0.25">
      <c r="B112" s="3">
        <v>1.1214386934880167</v>
      </c>
      <c r="C112" s="3">
        <v>3.7259662854485214</v>
      </c>
      <c r="D112" s="3">
        <v>8.2270543467893731</v>
      </c>
      <c r="E112">
        <v>1</v>
      </c>
      <c r="F112" s="3">
        <v>4.4800000000000004</v>
      </c>
      <c r="G112" s="3">
        <v>4.4685549609130248</v>
      </c>
      <c r="H112" s="3">
        <v>9.3427748045651242</v>
      </c>
      <c r="I112" s="3">
        <v>7.9371099218260497</v>
      </c>
      <c r="J112" s="3">
        <v>1.0616794295638101</v>
      </c>
    </row>
    <row r="113" spans="2:10" x14ac:dyDescent="0.25">
      <c r="B113" s="3">
        <v>2.1338813742913771</v>
      </c>
      <c r="C113" s="3">
        <v>2.7973540050443262</v>
      </c>
      <c r="D113" s="3">
        <v>12.107636318105506</v>
      </c>
      <c r="E113">
        <v>2</v>
      </c>
      <c r="F113" s="3">
        <v>3.3600000000000003</v>
      </c>
      <c r="G113" s="3">
        <v>2.8863706928677857</v>
      </c>
      <c r="H113" s="3">
        <v>32.8637069286778</v>
      </c>
      <c r="I113" s="3">
        <v>4.7727413857355714</v>
      </c>
      <c r="J113" s="3">
        <v>1.1844391590566374</v>
      </c>
    </row>
    <row r="114" spans="2:10" x14ac:dyDescent="0.25">
      <c r="B114" s="3">
        <v>3.0291879587166477</v>
      </c>
      <c r="C114" s="3">
        <v>1.3383482888020808</v>
      </c>
      <c r="D114" s="3">
        <v>7.6060536381555721</v>
      </c>
      <c r="E114">
        <v>2</v>
      </c>
      <c r="F114" s="3">
        <v>4.4800000000000004</v>
      </c>
      <c r="G114" s="3">
        <v>7.1093637769808993</v>
      </c>
      <c r="H114" s="3">
        <v>22.546818884904496</v>
      </c>
      <c r="I114" s="3">
        <v>13.218727553961799</v>
      </c>
      <c r="J114" s="3">
        <v>0.87288629199611023</v>
      </c>
    </row>
    <row r="115" spans="2:10" x14ac:dyDescent="0.25">
      <c r="B115" s="3">
        <v>3.4242178874847014</v>
      </c>
      <c r="C115" s="3">
        <v>3.2443115338101052</v>
      </c>
      <c r="D115" s="3">
        <v>11.715088173004915</v>
      </c>
      <c r="E115">
        <v>1</v>
      </c>
      <c r="F115" s="3">
        <v>6.7200000000000006</v>
      </c>
      <c r="G115" s="3">
        <v>4.8921964561304776</v>
      </c>
      <c r="H115" s="3">
        <v>22.80037526803255</v>
      </c>
      <c r="I115" s="3">
        <v>8.7843929122609552</v>
      </c>
      <c r="J115" s="3">
        <v>1.0043733052734751</v>
      </c>
    </row>
    <row r="116" spans="2:10" x14ac:dyDescent="0.25">
      <c r="B116" s="3">
        <v>3.8076995072769932</v>
      </c>
      <c r="C116" s="3">
        <v>2.3592026587284636</v>
      </c>
      <c r="D116" s="3">
        <v>21.576365194632672</v>
      </c>
      <c r="E116">
        <v>1</v>
      </c>
      <c r="F116" s="3">
        <v>5.6000000000000005</v>
      </c>
      <c r="G116" s="3">
        <v>4.1280787980940659</v>
      </c>
      <c r="H116" s="3">
        <v>25.575821747369673</v>
      </c>
      <c r="I116" s="3">
        <v>7.2561575961881317</v>
      </c>
      <c r="J116" s="3">
        <v>0.93952815202646889</v>
      </c>
    </row>
    <row r="117" spans="2:10" x14ac:dyDescent="0.25">
      <c r="B117" s="3">
        <v>2.8410191892617149</v>
      </c>
      <c r="C117" s="3">
        <v>2.1451280695619062</v>
      </c>
      <c r="D117" s="3">
        <v>11.578153513837606</v>
      </c>
      <c r="E117">
        <v>1</v>
      </c>
      <c r="F117" s="3">
        <v>5.6000000000000005</v>
      </c>
      <c r="G117" s="3">
        <v>4.1806907928548753</v>
      </c>
      <c r="H117" s="3">
        <v>7.9034539642743766</v>
      </c>
      <c r="I117" s="3">
        <v>7.3613815857097507</v>
      </c>
      <c r="J117" s="3">
        <v>0.88510035109356977</v>
      </c>
    </row>
    <row r="118" spans="2:10" x14ac:dyDescent="0.25">
      <c r="B118" s="3">
        <v>3.2346530436625471</v>
      </c>
      <c r="C118" s="3">
        <v>1.6805854607373476</v>
      </c>
      <c r="D118" s="3">
        <v>3.7562535150209442</v>
      </c>
      <c r="E118">
        <v>1</v>
      </c>
      <c r="F118" s="3">
        <v>3.3600000000000003</v>
      </c>
      <c r="G118" s="3">
        <v>6.4644501789007336</v>
      </c>
      <c r="H118" s="3">
        <v>19.322250894503668</v>
      </c>
      <c r="I118" s="3">
        <v>11.928900357801467</v>
      </c>
      <c r="J118" s="3">
        <v>0.95844711975223618</v>
      </c>
    </row>
    <row r="119" spans="2:10" x14ac:dyDescent="0.25">
      <c r="B119" s="3">
        <v>3.9571112968842499</v>
      </c>
      <c r="C119" s="3">
        <v>2.2081537786580157</v>
      </c>
      <c r="D119" s="3">
        <v>4.5392966209328733</v>
      </c>
      <c r="E119">
        <v>1</v>
      </c>
      <c r="F119" s="3">
        <v>3.3600000000000003</v>
      </c>
      <c r="G119" s="3">
        <v>5.5225660970609169</v>
      </c>
      <c r="H119" s="3">
        <v>14.612830485304585</v>
      </c>
      <c r="I119" s="3">
        <v>10.045132194121834</v>
      </c>
      <c r="J119" s="3">
        <v>1.001128341864387</v>
      </c>
    </row>
    <row r="120" spans="2:10" x14ac:dyDescent="0.25">
      <c r="B120" s="3">
        <v>3.0611225914326496</v>
      </c>
      <c r="C120" s="3">
        <v>1.7018483099964214</v>
      </c>
      <c r="D120" s="3">
        <v>11.208150605525589</v>
      </c>
      <c r="E120">
        <v>1</v>
      </c>
      <c r="F120" s="3">
        <v>6.7200000000000006</v>
      </c>
      <c r="G120" s="3">
        <v>4.6604742591443937</v>
      </c>
      <c r="H120" s="3">
        <v>18.979870958481399</v>
      </c>
      <c r="I120" s="3">
        <v>8.3209485182887875</v>
      </c>
      <c r="J120" s="3">
        <v>1.0602515228820266</v>
      </c>
    </row>
    <row r="121" spans="2:10" x14ac:dyDescent="0.25">
      <c r="B121" s="3">
        <v>1.946657342457911</v>
      </c>
      <c r="C121" s="3">
        <v>-0.27732016355730593</v>
      </c>
      <c r="D121" s="3">
        <v>12.649963461299194</v>
      </c>
      <c r="E121">
        <v>1</v>
      </c>
      <c r="F121" s="3">
        <v>10.080000000000002</v>
      </c>
      <c r="G121" s="3">
        <v>5.1130365490098484</v>
      </c>
      <c r="H121" s="3">
        <v>12.565182745049242</v>
      </c>
      <c r="I121" s="3">
        <v>9.2260730980196968</v>
      </c>
      <c r="J121" s="3">
        <v>1.2290835254825652</v>
      </c>
    </row>
    <row r="122" spans="2:10" x14ac:dyDescent="0.25">
      <c r="B122" s="3">
        <v>4.2658347259275615</v>
      </c>
      <c r="C122" s="3">
        <v>2.3472337084531318</v>
      </c>
      <c r="D122" s="3">
        <v>19.092441940883873</v>
      </c>
      <c r="E122">
        <v>2</v>
      </c>
      <c r="F122" s="3">
        <v>5.6000000000000005</v>
      </c>
      <c r="G122" s="3">
        <v>5.2539627530495636</v>
      </c>
      <c r="H122" s="3">
        <v>33.269813765247797</v>
      </c>
      <c r="I122" s="3">
        <v>9.5079255060991272</v>
      </c>
      <c r="J122" s="3">
        <v>1.0411030214308994</v>
      </c>
    </row>
    <row r="123" spans="2:10" x14ac:dyDescent="0.25">
      <c r="B123" s="3">
        <v>1.8384774951555301</v>
      </c>
      <c r="C123" s="3">
        <v>3.5121440810617059</v>
      </c>
      <c r="D123" s="3">
        <v>25.098706297867466</v>
      </c>
      <c r="E123">
        <v>2</v>
      </c>
      <c r="F123" s="3">
        <v>5.6000000000000005</v>
      </c>
      <c r="G123" s="3">
        <v>5.7417042979795951</v>
      </c>
      <c r="H123" s="3">
        <v>3.7085214898980001</v>
      </c>
      <c r="I123" s="3">
        <v>10.48340859595919</v>
      </c>
      <c r="J123" s="3">
        <v>0.82937106324243359</v>
      </c>
    </row>
    <row r="124" spans="2:10" x14ac:dyDescent="0.25">
      <c r="B124" s="3">
        <v>3.0670252120471559</v>
      </c>
      <c r="C124" s="3">
        <v>3.3638555174111389</v>
      </c>
      <c r="D124" s="3">
        <v>4.3728136157733388</v>
      </c>
      <c r="E124">
        <v>1</v>
      </c>
      <c r="F124" s="3">
        <v>5.6000000000000005</v>
      </c>
      <c r="G124" s="3">
        <v>4.8515465904347366</v>
      </c>
      <c r="H124" s="3">
        <v>11.257732952173683</v>
      </c>
      <c r="I124" s="3">
        <v>8.7030931808694731</v>
      </c>
      <c r="J124" s="3">
        <v>1.1256175892194733</v>
      </c>
    </row>
    <row r="125" spans="2:10" x14ac:dyDescent="0.25">
      <c r="B125" s="3">
        <v>0.98131284478586167</v>
      </c>
      <c r="C125" s="3">
        <v>2.4485343652049778</v>
      </c>
      <c r="D125" s="3">
        <v>10.854079770651879</v>
      </c>
      <c r="E125">
        <v>2</v>
      </c>
      <c r="F125" s="3">
        <v>4.4800000000000004</v>
      </c>
      <c r="G125" s="3">
        <v>5.8840675036481116</v>
      </c>
      <c r="H125" s="3">
        <v>23.364443983864394</v>
      </c>
      <c r="I125" s="3">
        <v>10.768135007296223</v>
      </c>
      <c r="J125" s="3">
        <v>0.93172514223260805</v>
      </c>
    </row>
    <row r="126" spans="2:10" x14ac:dyDescent="0.25">
      <c r="B126" s="3">
        <v>1.5183421813417226</v>
      </c>
      <c r="C126" s="3">
        <v>2.9741825124365278</v>
      </c>
      <c r="D126" s="3">
        <v>16.426453763997415</v>
      </c>
      <c r="E126">
        <v>2</v>
      </c>
      <c r="F126" s="3">
        <v>6.7200000000000006</v>
      </c>
      <c r="G126" s="3">
        <v>4.4015149695769651</v>
      </c>
      <c r="H126" s="3">
        <v>38.681443970321197</v>
      </c>
      <c r="I126" s="3">
        <v>7.8030299391539302</v>
      </c>
      <c r="J126" s="3">
        <v>0.9188478341238806</v>
      </c>
    </row>
    <row r="127" spans="2:10" x14ac:dyDescent="0.25">
      <c r="B127" s="3">
        <v>4.1151678336318582</v>
      </c>
      <c r="C127" s="3">
        <v>3.5740215530968271</v>
      </c>
      <c r="D127" s="3">
        <v>22.482472028641496</v>
      </c>
      <c r="E127">
        <v>1</v>
      </c>
      <c r="F127" s="3">
        <v>11.200000000000001</v>
      </c>
      <c r="G127" s="3">
        <v>5.0135025857161963</v>
      </c>
      <c r="H127" s="3">
        <v>12.067512928580982</v>
      </c>
      <c r="I127" s="3">
        <v>9.0270051714323927</v>
      </c>
      <c r="J127" s="3">
        <v>1.0168206497619394</v>
      </c>
    </row>
    <row r="128" spans="2:10" x14ac:dyDescent="0.25">
      <c r="B128" s="3">
        <v>3.0865895799506688</v>
      </c>
      <c r="C128" s="3">
        <v>2.2558601863711374</v>
      </c>
      <c r="D128" s="3">
        <v>25.257422218273859</v>
      </c>
      <c r="E128">
        <v>1</v>
      </c>
      <c r="F128" s="3">
        <v>5.6000000000000005</v>
      </c>
      <c r="G128" s="3">
        <v>4.7935651663283352</v>
      </c>
      <c r="H128" s="3">
        <v>10.967825831641676</v>
      </c>
      <c r="I128" s="3">
        <v>8.5871303326566704</v>
      </c>
      <c r="J128" s="3">
        <v>0.97191594047762919</v>
      </c>
    </row>
    <row r="129" spans="2:10" x14ac:dyDescent="0.25">
      <c r="B129" s="3">
        <v>2.1399886312137824</v>
      </c>
      <c r="C129" s="3">
        <v>3.3158091860532295</v>
      </c>
      <c r="D129" s="3">
        <v>6.4995942162931897</v>
      </c>
      <c r="E129">
        <v>1</v>
      </c>
      <c r="F129" s="3">
        <v>8.9600000000000009</v>
      </c>
      <c r="G129" s="3">
        <v>6.9174785848008469</v>
      </c>
      <c r="H129" s="3">
        <v>21.587392924004234</v>
      </c>
      <c r="I129" s="3">
        <v>12.834957169601694</v>
      </c>
      <c r="J129" s="3">
        <v>1.1087253167497693</v>
      </c>
    </row>
    <row r="130" spans="2:10" x14ac:dyDescent="0.25">
      <c r="B130" s="3">
        <v>2.1179652170103509</v>
      </c>
      <c r="C130" s="3">
        <v>4.0818697521463037</v>
      </c>
      <c r="D130" s="3">
        <v>16.173641521745594</v>
      </c>
      <c r="E130">
        <v>1</v>
      </c>
      <c r="F130" s="6">
        <v>10.080000000000002</v>
      </c>
      <c r="G130" s="3">
        <v>5.2815568223013543</v>
      </c>
      <c r="H130" s="3">
        <v>13.407784111506771</v>
      </c>
      <c r="I130" s="3">
        <v>9.5631136446027085</v>
      </c>
      <c r="J130" s="3">
        <v>0.92554717209713999</v>
      </c>
    </row>
    <row r="131" spans="2:10" x14ac:dyDescent="0.25">
      <c r="B131" s="3">
        <v>4.3159910849935841</v>
      </c>
      <c r="C131" s="3">
        <v>2.7854259820305742</v>
      </c>
      <c r="D131" s="3">
        <v>5.9126222519262228</v>
      </c>
      <c r="E131">
        <v>1</v>
      </c>
      <c r="F131" s="3">
        <v>5.6000000000000005</v>
      </c>
      <c r="G131" s="3">
        <v>5.6906884664203972</v>
      </c>
      <c r="H131" s="3">
        <v>15.453442332101986</v>
      </c>
      <c r="I131" s="3">
        <v>10.381376932840794</v>
      </c>
      <c r="J131" s="3">
        <v>0.99240787929011276</v>
      </c>
    </row>
    <row r="132" spans="2:10" x14ac:dyDescent="0.25">
      <c r="B132" s="3">
        <v>2.430635853059357</v>
      </c>
      <c r="C132" s="3">
        <v>2.8099277692963369</v>
      </c>
      <c r="D132" s="3">
        <v>16.708145873635658</v>
      </c>
      <c r="E132">
        <v>2</v>
      </c>
      <c r="F132" s="3">
        <v>7.8400000000000007</v>
      </c>
      <c r="G132" s="3">
        <v>5.6943832886463497</v>
      </c>
      <c r="H132" s="3">
        <v>35.471916443231699</v>
      </c>
      <c r="I132" s="3">
        <v>10.388766577292699</v>
      </c>
      <c r="J132" s="3">
        <v>0.89525008459168021</v>
      </c>
    </row>
    <row r="133" spans="2:10" x14ac:dyDescent="0.25">
      <c r="B133" s="3">
        <v>2.0848596098658163</v>
      </c>
      <c r="C133" s="3">
        <v>2.0522345544595737</v>
      </c>
      <c r="D133" s="3">
        <v>-0.65424099680967629</v>
      </c>
      <c r="E133">
        <v>2</v>
      </c>
      <c r="F133" s="3">
        <v>4.4800000000000004</v>
      </c>
      <c r="G133" s="3">
        <v>3.7861338013317436</v>
      </c>
      <c r="H133" s="3">
        <v>31.8613380133174</v>
      </c>
      <c r="I133" s="3">
        <v>6.5722676026634872</v>
      </c>
      <c r="J133" s="3">
        <v>0.88564604791463353</v>
      </c>
    </row>
    <row r="134" spans="2:10" x14ac:dyDescent="0.25">
      <c r="B134" s="3">
        <v>1.2155077304923907</v>
      </c>
      <c r="C134" s="3">
        <v>2.2304875579284271</v>
      </c>
      <c r="D134" s="3">
        <v>27.303889889153652</v>
      </c>
      <c r="E134">
        <v>1</v>
      </c>
      <c r="F134" s="3">
        <v>5.6000000000000005</v>
      </c>
      <c r="G134" s="3">
        <v>4.9506769654544769</v>
      </c>
      <c r="H134" s="3">
        <v>11.753384827272384</v>
      </c>
      <c r="I134" s="3">
        <v>8.9013539309089538</v>
      </c>
      <c r="J134" s="3">
        <v>1.2944507286883891</v>
      </c>
    </row>
    <row r="135" spans="2:10" x14ac:dyDescent="0.25">
      <c r="B135" s="3">
        <v>2.7991108102723956</v>
      </c>
      <c r="C135" s="3">
        <v>2.1537921434646705</v>
      </c>
      <c r="D135" s="3">
        <v>9.3490638543153182</v>
      </c>
      <c r="E135">
        <v>2</v>
      </c>
      <c r="F135" s="3">
        <v>5.6000000000000005</v>
      </c>
      <c r="G135" s="3">
        <v>2.9906169755849987</v>
      </c>
      <c r="H135" s="3">
        <v>33.906169755849902</v>
      </c>
      <c r="I135" s="3">
        <v>4.9812339511699975</v>
      </c>
      <c r="J135" s="3">
        <v>1.1407406671205536</v>
      </c>
    </row>
    <row r="136" spans="2:10" x14ac:dyDescent="0.25">
      <c r="B136" s="3">
        <v>1.9670868671964854</v>
      </c>
      <c r="C136" s="3">
        <v>2.6037089406163432</v>
      </c>
      <c r="D136" s="3">
        <v>17.402782683930127</v>
      </c>
      <c r="E136">
        <v>1</v>
      </c>
      <c r="F136" s="3">
        <v>5.6000000000000005</v>
      </c>
      <c r="G136" s="3">
        <v>3.693228917545639</v>
      </c>
      <c r="H136" s="3">
        <v>10.93228917545639</v>
      </c>
      <c r="I136" s="3">
        <v>6.386457835091278</v>
      </c>
      <c r="J136" s="3">
        <v>0.89542220646399073</v>
      </c>
    </row>
    <row r="137" spans="2:10" x14ac:dyDescent="0.25">
      <c r="B137" s="3">
        <v>3.2232661699963501</v>
      </c>
      <c r="C137" s="3">
        <v>2.3751608801394468</v>
      </c>
      <c r="D137" s="3">
        <v>31.95287210168317</v>
      </c>
      <c r="E137">
        <v>1</v>
      </c>
      <c r="F137" s="3">
        <v>15.680000000000001</v>
      </c>
      <c r="G137" s="3">
        <v>4.6660608303500339</v>
      </c>
      <c r="H137" s="3">
        <v>10.33030415175017</v>
      </c>
      <c r="I137" s="3">
        <v>8.3321216607000679</v>
      </c>
      <c r="J137" s="3">
        <v>0.90227388479979709</v>
      </c>
    </row>
    <row r="138" spans="2:10" x14ac:dyDescent="0.25">
      <c r="B138" s="3">
        <v>1.6088823789032176</v>
      </c>
      <c r="C138" s="3">
        <v>1.1791924003337044</v>
      </c>
      <c r="D138" s="3">
        <v>5.151018209871836</v>
      </c>
      <c r="E138">
        <v>2</v>
      </c>
      <c r="F138" s="3">
        <v>6.7200000000000006</v>
      </c>
      <c r="G138" s="3">
        <v>5.8183451427612454</v>
      </c>
      <c r="H138" s="3">
        <v>16.091725713806227</v>
      </c>
      <c r="I138" s="3">
        <v>10.636690285522491</v>
      </c>
      <c r="J138" s="3">
        <v>0.99519786797463894</v>
      </c>
    </row>
    <row r="139" spans="2:10" x14ac:dyDescent="0.25">
      <c r="B139" s="3">
        <v>3.2619515271362616</v>
      </c>
      <c r="C139" s="3">
        <v>1.6709107108472381</v>
      </c>
      <c r="D139" s="3">
        <v>17.978899829031434</v>
      </c>
      <c r="E139">
        <v>1</v>
      </c>
      <c r="F139" s="3">
        <v>10.080000000000002</v>
      </c>
      <c r="G139" s="3">
        <v>3.7621345098887105</v>
      </c>
      <c r="H139" s="3">
        <v>8.5490911996671155</v>
      </c>
      <c r="I139" s="3">
        <v>6.5242690197774209</v>
      </c>
      <c r="J139" s="3">
        <v>1.0116810952022206</v>
      </c>
    </row>
    <row r="140" spans="2:10" x14ac:dyDescent="0.25">
      <c r="B140" s="3">
        <v>2.3811684362299275</v>
      </c>
      <c r="C140" s="3">
        <v>1.8841133219684707</v>
      </c>
      <c r="D140" s="3">
        <v>22.97805341790081</v>
      </c>
      <c r="E140">
        <v>2</v>
      </c>
      <c r="F140" s="3">
        <v>4.4800000000000004</v>
      </c>
      <c r="G140" s="3">
        <v>6.5368414096883498</v>
      </c>
      <c r="H140" s="3">
        <v>39.684207048441699</v>
      </c>
      <c r="I140" s="3">
        <v>12.0736828193767</v>
      </c>
      <c r="J140" s="3">
        <v>0.9911105987848714</v>
      </c>
    </row>
    <row r="141" spans="2:10" x14ac:dyDescent="0.25">
      <c r="B141" s="3">
        <v>2.6981671301909955</v>
      </c>
      <c r="C141" s="3">
        <v>2.3528452907630708</v>
      </c>
      <c r="D141" s="3">
        <v>12.176903434592532</v>
      </c>
      <c r="E141">
        <v>1</v>
      </c>
      <c r="F141" s="3">
        <v>6.7200000000000006</v>
      </c>
      <c r="G141" s="3">
        <v>3.0234952090540901</v>
      </c>
      <c r="H141" s="3">
        <v>4.2349520905409008</v>
      </c>
      <c r="I141" s="3">
        <v>5.0469904181081802</v>
      </c>
      <c r="J141" s="3">
        <v>0.96957649273099378</v>
      </c>
    </row>
    <row r="142" spans="2:10" x14ac:dyDescent="0.25">
      <c r="B142" s="3">
        <v>4.0007147466239985</v>
      </c>
      <c r="C142" s="3">
        <v>2.7922130862425547</v>
      </c>
      <c r="D142" s="3">
        <v>9.0116413199575618</v>
      </c>
      <c r="E142">
        <v>1</v>
      </c>
      <c r="F142" s="3">
        <v>4.4800000000000004</v>
      </c>
      <c r="G142" s="3">
        <v>6.033956777973799</v>
      </c>
      <c r="H142" s="3">
        <v>17.169783889868995</v>
      </c>
      <c r="I142" s="3">
        <v>11.067913555947598</v>
      </c>
      <c r="J142" s="3">
        <v>0.85733848006930202</v>
      </c>
    </row>
    <row r="143" spans="2:10" x14ac:dyDescent="0.25">
      <c r="B143" s="3">
        <v>2.1318759384739678</v>
      </c>
      <c r="C143" s="3">
        <v>2.6717789347021608</v>
      </c>
      <c r="D143" s="3">
        <v>18.653673275039182</v>
      </c>
      <c r="E143">
        <v>2</v>
      </c>
      <c r="F143" s="3">
        <v>8.9600000000000009</v>
      </c>
      <c r="G143" s="3">
        <v>4.1034246704657562</v>
      </c>
      <c r="H143" s="3">
        <v>30.599357586342201</v>
      </c>
      <c r="I143" s="3">
        <v>7.2068493409315124</v>
      </c>
      <c r="J143" s="3">
        <v>1.0813117821962805</v>
      </c>
    </row>
    <row r="144" spans="2:10" x14ac:dyDescent="0.25">
      <c r="B144" s="3">
        <v>1.3327370500774123</v>
      </c>
      <c r="C144" s="3">
        <v>2.2947945176856592</v>
      </c>
      <c r="D144" s="3">
        <v>25.95394509320613</v>
      </c>
      <c r="E144">
        <v>1</v>
      </c>
      <c r="F144" s="3">
        <v>3.3600000000000003</v>
      </c>
      <c r="G144" s="3">
        <v>3.3696625349693932</v>
      </c>
      <c r="H144" s="3">
        <v>7.6966253496939316</v>
      </c>
      <c r="I144" s="3">
        <v>5.7393250699387863</v>
      </c>
      <c r="J144" s="3">
        <v>0.95476559888629708</v>
      </c>
    </row>
    <row r="145" spans="2:10" x14ac:dyDescent="0.25">
      <c r="B145" s="3">
        <v>4.6234389477176592</v>
      </c>
      <c r="C145" s="3">
        <v>1.5091798155044671</v>
      </c>
      <c r="D145" s="3">
        <v>17.827171101671411</v>
      </c>
      <c r="E145">
        <v>1</v>
      </c>
      <c r="F145" s="3">
        <v>4.4800000000000004</v>
      </c>
      <c r="G145" s="3">
        <v>4.7669192453031428</v>
      </c>
      <c r="H145" s="3">
        <v>10.834596226515714</v>
      </c>
      <c r="I145" s="3">
        <v>8.5338384906062856</v>
      </c>
      <c r="J145" s="3">
        <v>1.1368330231343862</v>
      </c>
    </row>
    <row r="146" spans="2:10" x14ac:dyDescent="0.25">
      <c r="B146" s="3">
        <v>3.769693997426657</v>
      </c>
      <c r="C146" s="3">
        <v>0.90997969487216324</v>
      </c>
      <c r="D146" s="3">
        <v>16.774428710632492</v>
      </c>
      <c r="E146">
        <v>1</v>
      </c>
      <c r="F146" s="3">
        <v>5.6000000000000005</v>
      </c>
      <c r="G146" s="3">
        <v>4.3064921000041068</v>
      </c>
      <c r="H146" s="3">
        <v>8.5324605000205338</v>
      </c>
      <c r="I146" s="3">
        <v>7.6129842000082135</v>
      </c>
      <c r="J146" s="3">
        <v>0.97476948010444175</v>
      </c>
    </row>
    <row r="147" spans="2:10" x14ac:dyDescent="0.25">
      <c r="B147" s="3">
        <v>2.7689621977770003</v>
      </c>
      <c r="C147" s="3">
        <v>-0.25929397856816649</v>
      </c>
      <c r="D147" s="3">
        <v>19.790063030668534</v>
      </c>
      <c r="E147">
        <v>1</v>
      </c>
      <c r="F147" s="3">
        <v>4.4800000000000004</v>
      </c>
      <c r="G147" s="3">
        <v>4.162796484597493</v>
      </c>
      <c r="H147" s="3">
        <v>27.813982422987401</v>
      </c>
      <c r="I147" s="3">
        <v>7.3255929691949859</v>
      </c>
      <c r="J147" s="3">
        <v>0.92247376212617382</v>
      </c>
    </row>
    <row r="148" spans="2:10" x14ac:dyDescent="0.25">
      <c r="B148" s="3">
        <v>2.9845090314920526</v>
      </c>
      <c r="C148" s="3">
        <v>2.1329237875324907</v>
      </c>
      <c r="D148" s="3">
        <v>5.4271476225403603</v>
      </c>
      <c r="E148">
        <v>2</v>
      </c>
      <c r="F148" s="3">
        <v>7.8400000000000007</v>
      </c>
      <c r="G148" s="3">
        <v>6.2212490219098981</v>
      </c>
      <c r="H148" s="3">
        <v>18.106245109549491</v>
      </c>
      <c r="I148" s="3">
        <v>11.442498043819796</v>
      </c>
      <c r="J148" s="3">
        <v>0.95567043242772343</v>
      </c>
    </row>
    <row r="149" spans="2:10" x14ac:dyDescent="0.25">
      <c r="B149" s="3">
        <v>3.7808534974174108</v>
      </c>
      <c r="C149" s="3">
        <v>1.4165455063921399</v>
      </c>
      <c r="D149" s="3">
        <v>32.316779121756554</v>
      </c>
      <c r="E149">
        <v>1</v>
      </c>
      <c r="F149" s="3">
        <v>6.7200000000000006</v>
      </c>
      <c r="G149" s="3">
        <v>5.7644598554179538</v>
      </c>
      <c r="H149" s="3">
        <v>15.822299277089769</v>
      </c>
      <c r="I149" s="3">
        <v>10.528919710835908</v>
      </c>
      <c r="J149" s="3">
        <v>1.0291281594400061</v>
      </c>
    </row>
    <row r="150" spans="2:10" x14ac:dyDescent="0.25">
      <c r="B150" s="3">
        <v>2.722499524068553</v>
      </c>
      <c r="C150" s="3">
        <v>0.14460352354217321</v>
      </c>
      <c r="D150" s="3">
        <v>9.4008391139504965</v>
      </c>
      <c r="E150">
        <v>1</v>
      </c>
      <c r="F150" s="3">
        <v>4.4800000000000004</v>
      </c>
      <c r="G150" s="3">
        <v>6.1011729839083273</v>
      </c>
      <c r="H150" s="3">
        <v>17.505864919541636</v>
      </c>
      <c r="I150" s="3">
        <v>11.202345967816655</v>
      </c>
      <c r="J150" s="3">
        <v>0.99412534634757321</v>
      </c>
    </row>
    <row r="151" spans="2:10" x14ac:dyDescent="0.25">
      <c r="B151" s="3">
        <v>2.5384837347955909</v>
      </c>
      <c r="C151" s="3">
        <v>2.0797581378719769</v>
      </c>
      <c r="D151" s="3">
        <v>10.479827248345828</v>
      </c>
      <c r="E151">
        <v>2</v>
      </c>
      <c r="F151" s="3">
        <v>10.080000000000002</v>
      </c>
      <c r="G151" s="3">
        <v>2.9127642291132361</v>
      </c>
      <c r="H151" s="3">
        <v>33.127642291132297</v>
      </c>
      <c r="I151" s="3">
        <v>4.8255284582264721</v>
      </c>
      <c r="J151" s="3">
        <v>1.0102111243904801</v>
      </c>
    </row>
    <row r="152" spans="2:10" x14ac:dyDescent="0.25">
      <c r="B152" s="3">
        <v>2.2347215993504506</v>
      </c>
      <c r="C152" s="3">
        <v>2.2572039647930069</v>
      </c>
      <c r="D152" s="3">
        <v>25.182807272940408</v>
      </c>
      <c r="E152">
        <v>1</v>
      </c>
      <c r="F152" s="3">
        <v>4.4800000000000004</v>
      </c>
      <c r="G152" s="3">
        <v>5.8172764864866622</v>
      </c>
      <c r="H152" s="3">
        <v>28.494458122153279</v>
      </c>
      <c r="I152" s="3">
        <v>10.634552972973324</v>
      </c>
      <c r="J152" s="3">
        <v>0.99341252987505868</v>
      </c>
    </row>
    <row r="153" spans="2:10" x14ac:dyDescent="0.25">
      <c r="B153" s="3">
        <v>1.3765610522823408</v>
      </c>
      <c r="C153" s="3">
        <v>2.4426215127750766</v>
      </c>
      <c r="D153" s="3">
        <v>9.9542916510836221</v>
      </c>
      <c r="E153">
        <v>2</v>
      </c>
      <c r="F153" s="3">
        <v>7.8400000000000007</v>
      </c>
      <c r="G153" s="3">
        <v>5.9170025805360638</v>
      </c>
      <c r="H153" s="3">
        <v>26.585012902680301</v>
      </c>
      <c r="I153" s="3">
        <v>10.834005161072128</v>
      </c>
      <c r="J153" s="3">
        <v>1.0179779817699455</v>
      </c>
    </row>
    <row r="154" spans="2:10" x14ac:dyDescent="0.25">
      <c r="B154" s="3">
        <v>3.3429306616453687</v>
      </c>
      <c r="C154" s="3">
        <v>1.0190326570882462</v>
      </c>
      <c r="D154" s="3">
        <v>17.682509148144163</v>
      </c>
      <c r="E154">
        <v>1</v>
      </c>
      <c r="F154" s="3">
        <v>13.440000000000001</v>
      </c>
      <c r="G154" s="3">
        <v>2.3914964357391</v>
      </c>
      <c r="H154" s="3">
        <v>8.1999999999999993</v>
      </c>
      <c r="I154" s="3">
        <v>3.7829928714782</v>
      </c>
      <c r="J154" s="3">
        <v>0.93845926837821025</v>
      </c>
    </row>
    <row r="155" spans="2:10" x14ac:dyDescent="0.25">
      <c r="B155" s="3">
        <v>2.1074196259432938</v>
      </c>
      <c r="C155" s="3">
        <v>1.9348915480368305</v>
      </c>
      <c r="D155" s="3">
        <v>4.4866778049618006</v>
      </c>
      <c r="E155">
        <v>1</v>
      </c>
      <c r="F155" s="3">
        <v>7.8400000000000007</v>
      </c>
      <c r="G155" s="3">
        <v>4.138103703444358</v>
      </c>
      <c r="H155" s="3">
        <v>22.989019366317802</v>
      </c>
      <c r="I155" s="3">
        <v>7.2762074068887159</v>
      </c>
      <c r="J155" s="3">
        <v>1.0413861016568262</v>
      </c>
    </row>
    <row r="156" spans="2:10" x14ac:dyDescent="0.25">
      <c r="B156" s="3">
        <v>3.2329238668608014</v>
      </c>
      <c r="C156" s="3">
        <v>-0.40219378611072898</v>
      </c>
      <c r="D156" s="3">
        <v>11.594435742736096</v>
      </c>
      <c r="E156">
        <v>1</v>
      </c>
      <c r="F156" s="3">
        <v>7.8400000000000007</v>
      </c>
      <c r="G156" s="3">
        <v>4.4070867614937015</v>
      </c>
      <c r="H156" s="3">
        <v>39.0354338074685</v>
      </c>
      <c r="I156" s="3">
        <v>7.814173522987403</v>
      </c>
      <c r="J156" s="3">
        <v>0.90158107721072156</v>
      </c>
    </row>
    <row r="157" spans="2:10" x14ac:dyDescent="0.25">
      <c r="B157" s="3">
        <v>3.9350901564175729</v>
      </c>
      <c r="C157" s="3">
        <v>0.2</v>
      </c>
      <c r="D157" s="3">
        <v>7.8711054053565022</v>
      </c>
      <c r="E157">
        <v>1</v>
      </c>
      <c r="F157" s="3">
        <v>11.200000000000001</v>
      </c>
      <c r="G157" s="3">
        <v>6.5499290384468623</v>
      </c>
      <c r="H157" s="3">
        <v>19.749645192234311</v>
      </c>
      <c r="I157" s="3">
        <v>12.099858076893725</v>
      </c>
      <c r="J157" s="3">
        <v>1.0634283878753195</v>
      </c>
    </row>
    <row r="158" spans="2:10" x14ac:dyDescent="0.25">
      <c r="B158" s="3">
        <v>2.652034148311941</v>
      </c>
      <c r="C158" s="3">
        <v>2.3011120952578494</v>
      </c>
      <c r="D158" s="3">
        <v>7.8944384919304866</v>
      </c>
      <c r="E158">
        <v>1</v>
      </c>
      <c r="F158" s="3">
        <v>10.080000000000002</v>
      </c>
      <c r="G158" s="3">
        <v>3.8648073667718563</v>
      </c>
      <c r="H158" s="3">
        <v>10.916430814984277</v>
      </c>
      <c r="I158" s="3">
        <v>6.7296147335437126</v>
      </c>
      <c r="J158" s="3">
        <v>1.1599341885594185</v>
      </c>
    </row>
    <row r="159" spans="2:10" x14ac:dyDescent="0.25">
      <c r="B159" s="3">
        <v>3.7062112672429066</v>
      </c>
      <c r="C159" s="3">
        <v>0.10233930475078523</v>
      </c>
      <c r="D159" s="3">
        <v>10.927875033885357</v>
      </c>
      <c r="E159">
        <v>1</v>
      </c>
      <c r="F159" s="3">
        <v>5.6000000000000005</v>
      </c>
      <c r="G159" s="3">
        <v>5.8903043635655195</v>
      </c>
      <c r="H159" s="3">
        <v>20.632837148295138</v>
      </c>
      <c r="I159" s="3">
        <v>10.780608727131039</v>
      </c>
      <c r="J159" s="3">
        <v>1.0014879333321005</v>
      </c>
    </row>
    <row r="160" spans="2:10" x14ac:dyDescent="0.25">
      <c r="B160" s="3">
        <v>4.063388026523171</v>
      </c>
      <c r="C160" s="3">
        <v>1.639653651684057</v>
      </c>
      <c r="D160" s="3">
        <v>25.079033927468117</v>
      </c>
      <c r="E160">
        <v>2</v>
      </c>
      <c r="F160" s="3">
        <v>4.4800000000000004</v>
      </c>
      <c r="G160" s="3">
        <v>3.9864568306074943</v>
      </c>
      <c r="H160" s="3">
        <v>33.864568306074901</v>
      </c>
      <c r="I160" s="3">
        <v>6.9729136612149887</v>
      </c>
      <c r="J160" s="3">
        <v>1.0948439264902845</v>
      </c>
    </row>
    <row r="161" spans="2:10" x14ac:dyDescent="0.25">
      <c r="B161" s="3">
        <v>2.3225537764374167</v>
      </c>
      <c r="C161" s="3">
        <v>2.2314300218131393</v>
      </c>
      <c r="D161" s="3">
        <v>9.5412832857982721</v>
      </c>
      <c r="E161">
        <v>1</v>
      </c>
      <c r="F161" s="3">
        <v>8.9600000000000009</v>
      </c>
      <c r="G161" s="3">
        <v>7.0699917513411492</v>
      </c>
      <c r="H161" s="3">
        <v>22.349958756705746</v>
      </c>
      <c r="I161" s="3">
        <v>13.139983502682298</v>
      </c>
      <c r="J161" s="3">
        <v>1.0427148734161165</v>
      </c>
    </row>
    <row r="162" spans="2:10" x14ac:dyDescent="0.25">
      <c r="B162" s="3">
        <v>4.4171564544085413</v>
      </c>
      <c r="C162" s="3">
        <v>4.6225097826682031</v>
      </c>
      <c r="D162" s="3">
        <v>11.206296373202349</v>
      </c>
      <c r="E162">
        <v>1</v>
      </c>
      <c r="F162" s="3">
        <v>8.9600000000000009</v>
      </c>
      <c r="G162" s="3">
        <v>4.5234554717171704</v>
      </c>
      <c r="H162" s="3">
        <v>9.6172773585858522</v>
      </c>
      <c r="I162" s="3">
        <v>8.0469109434343409</v>
      </c>
      <c r="J162" s="3">
        <v>1.0777122295403387</v>
      </c>
    </row>
    <row r="163" spans="2:10" x14ac:dyDescent="0.25">
      <c r="B163" s="3">
        <v>2.0122023518779315</v>
      </c>
      <c r="C163" s="3">
        <v>2.4346202331362292</v>
      </c>
      <c r="D163" s="3">
        <v>20.880208391317865</v>
      </c>
      <c r="E163">
        <v>1</v>
      </c>
      <c r="F163" s="3">
        <v>11.200000000000001</v>
      </c>
      <c r="G163" s="3">
        <v>4.3935352904372849</v>
      </c>
      <c r="H163" s="3">
        <v>8.4467105214884146</v>
      </c>
      <c r="I163" s="3">
        <v>7.7870705808745697</v>
      </c>
      <c r="J163" s="3">
        <v>1.1491121111030225</v>
      </c>
    </row>
    <row r="164" spans="2:10" x14ac:dyDescent="0.25">
      <c r="B164" s="3">
        <v>3.6195728019520175</v>
      </c>
      <c r="C164" s="3">
        <v>3.5169598555075936</v>
      </c>
      <c r="D164" s="3">
        <v>20.616875569103286</v>
      </c>
      <c r="E164">
        <v>1</v>
      </c>
      <c r="F164" s="3">
        <v>4.4800000000000004</v>
      </c>
      <c r="G164" s="3">
        <v>5.8998972589324694</v>
      </c>
      <c r="H164" s="3">
        <v>20.48091286122354</v>
      </c>
      <c r="I164" s="3">
        <v>10.799794517864939</v>
      </c>
      <c r="J164" s="3">
        <v>0.96101894339517457</v>
      </c>
    </row>
    <row r="165" spans="2:10" x14ac:dyDescent="0.25">
      <c r="B165" s="3">
        <v>2.8948896973161027</v>
      </c>
      <c r="C165" s="3">
        <v>3.7822458175942302</v>
      </c>
      <c r="D165" s="3">
        <v>18.213933723600348</v>
      </c>
      <c r="E165">
        <v>1</v>
      </c>
      <c r="F165" s="3">
        <v>4.4800000000000004</v>
      </c>
      <c r="G165" s="3">
        <v>5.138405766847427</v>
      </c>
      <c r="H165" s="3">
        <v>12.692028834237135</v>
      </c>
      <c r="I165" s="3">
        <v>9.276811533694854</v>
      </c>
      <c r="J165" s="3">
        <v>1.1287608029088005</v>
      </c>
    </row>
    <row r="166" spans="2:10" x14ac:dyDescent="0.25">
      <c r="B166" s="3">
        <v>3.1078035438695224</v>
      </c>
      <c r="C166" s="3">
        <v>3.01086243375903</v>
      </c>
      <c r="D166" s="3">
        <v>21.445964118029224</v>
      </c>
      <c r="E166">
        <v>1</v>
      </c>
      <c r="F166" s="3">
        <v>3.3600000000000003</v>
      </c>
      <c r="G166" s="3">
        <v>6.4657916835858487</v>
      </c>
      <c r="H166" s="3">
        <v>19.328958417929243</v>
      </c>
      <c r="I166" s="3">
        <v>11.931583367171697</v>
      </c>
      <c r="J166" s="3">
        <v>0.88289641805749852</v>
      </c>
    </row>
    <row r="167" spans="2:10" x14ac:dyDescent="0.25">
      <c r="B167" s="3">
        <v>2.3987671587092336</v>
      </c>
      <c r="C167" s="3">
        <v>1.8960424818505999</v>
      </c>
      <c r="D167" s="3">
        <v>11.963547346240375</v>
      </c>
      <c r="E167">
        <v>1</v>
      </c>
      <c r="F167" s="3">
        <v>5.6000000000000005</v>
      </c>
      <c r="G167" s="3">
        <v>4.8156317815301009</v>
      </c>
      <c r="H167" s="3">
        <v>11.078158907650504</v>
      </c>
      <c r="I167" s="3">
        <v>8.6312635630602017</v>
      </c>
      <c r="J167" s="3">
        <v>0.99492217739316402</v>
      </c>
    </row>
    <row r="168" spans="2:10" x14ac:dyDescent="0.25">
      <c r="B168" s="3">
        <v>2.4943709680228494</v>
      </c>
      <c r="C168" s="3">
        <v>3.2544956007332075</v>
      </c>
      <c r="D168" s="3">
        <v>12.395694890656159</v>
      </c>
      <c r="E168">
        <v>2</v>
      </c>
      <c r="F168" s="3">
        <v>6.7200000000000006</v>
      </c>
      <c r="G168" s="3">
        <v>4.7438237642199965</v>
      </c>
      <c r="H168" s="3">
        <v>30.7191188211</v>
      </c>
      <c r="I168" s="3">
        <v>8.487647528439993</v>
      </c>
      <c r="J168" s="3">
        <v>1.1240832716575824</v>
      </c>
    </row>
    <row r="169" spans="2:10" x14ac:dyDescent="0.25">
      <c r="B169" s="3">
        <v>2.9712713361077476</v>
      </c>
      <c r="C169" s="3">
        <v>0.56358044780790806</v>
      </c>
      <c r="D169" s="3">
        <v>27.015807442367077</v>
      </c>
      <c r="E169">
        <v>2</v>
      </c>
      <c r="F169" s="3">
        <v>3.3600000000000003</v>
      </c>
      <c r="G169" s="3">
        <v>5.2829904133250238</v>
      </c>
      <c r="H169" s="3">
        <v>13.414952066625119</v>
      </c>
      <c r="I169" s="3">
        <v>9.5659808266500477</v>
      </c>
      <c r="J169" s="3">
        <v>0.83690850058337674</v>
      </c>
    </row>
    <row r="170" spans="2:10" x14ac:dyDescent="0.25">
      <c r="B170" s="3">
        <v>3.6204072633408941</v>
      </c>
      <c r="C170" s="3">
        <v>2.1762816737027606</v>
      </c>
      <c r="D170" s="3">
        <v>17.401652636763174</v>
      </c>
      <c r="E170">
        <v>2</v>
      </c>
      <c r="F170" s="3">
        <v>10.080000000000002</v>
      </c>
      <c r="G170" s="3">
        <v>5.0036334313335828</v>
      </c>
      <c r="H170" s="3">
        <v>32.0181671566679</v>
      </c>
      <c r="I170" s="3">
        <v>9.0072668626671657</v>
      </c>
      <c r="J170" s="3">
        <v>0.94238760336884297</v>
      </c>
    </row>
    <row r="171" spans="2:10" x14ac:dyDescent="0.25">
      <c r="B171" s="3">
        <v>2.2930997905205004</v>
      </c>
      <c r="C171" s="3">
        <v>3.8024547898676246</v>
      </c>
      <c r="D171" s="3">
        <v>8.3592539491655771</v>
      </c>
      <c r="E171">
        <v>2</v>
      </c>
      <c r="F171" s="3">
        <v>6.7200000000000006</v>
      </c>
      <c r="G171" s="3">
        <v>2.5895116222091019</v>
      </c>
      <c r="H171" s="3">
        <v>26.728130843969446</v>
      </c>
      <c r="I171" s="3">
        <v>4.1790232444182038</v>
      </c>
      <c r="J171" s="3">
        <v>0.93823723798413994</v>
      </c>
    </row>
    <row r="172" spans="2:10" x14ac:dyDescent="0.25">
      <c r="B172" s="3">
        <v>3.4495495886658318</v>
      </c>
      <c r="C172" s="3">
        <v>2.5138178948982386</v>
      </c>
      <c r="D172" s="3">
        <v>11.240985637996346</v>
      </c>
      <c r="E172">
        <v>1</v>
      </c>
      <c r="F172" s="3">
        <v>2.2400000000000002</v>
      </c>
      <c r="G172" s="3">
        <v>4.0870674082543701</v>
      </c>
      <c r="H172" s="3">
        <v>7.4353370412718505</v>
      </c>
      <c r="I172" s="3">
        <v>7.1741348165087402</v>
      </c>
      <c r="J172" s="3">
        <v>0.96772021404467523</v>
      </c>
    </row>
    <row r="173" spans="2:10" x14ac:dyDescent="0.25">
      <c r="B173" s="3">
        <v>5.1919549908488989</v>
      </c>
      <c r="C173" s="3">
        <v>2.2800447873596568</v>
      </c>
      <c r="D173" s="3">
        <v>23.478059498884249</v>
      </c>
      <c r="E173">
        <v>2</v>
      </c>
      <c r="F173" s="3">
        <v>2.2400000000000002</v>
      </c>
      <c r="G173" s="3">
        <v>4.7967688614153303</v>
      </c>
      <c r="H173" s="3">
        <v>30.983844307076701</v>
      </c>
      <c r="I173" s="3">
        <v>8.5935377228306606</v>
      </c>
      <c r="J173" s="3">
        <v>0.85301610649912618</v>
      </c>
    </row>
    <row r="174" spans="2:10" x14ac:dyDescent="0.25">
      <c r="B174" s="3">
        <v>2.3847768564592116</v>
      </c>
      <c r="C174" s="3">
        <v>1.9321323684853269</v>
      </c>
      <c r="D174" s="3">
        <v>9.2603471936308779</v>
      </c>
      <c r="E174">
        <v>2</v>
      </c>
      <c r="F174" s="3">
        <v>6.7200000000000006</v>
      </c>
      <c r="G174" s="3">
        <v>4.8289217728597578</v>
      </c>
      <c r="H174" s="3">
        <v>23.49119602231039</v>
      </c>
      <c r="I174" s="3">
        <v>8.6578435457195155</v>
      </c>
      <c r="J174" s="3">
        <v>1.0968175299931318</v>
      </c>
    </row>
    <row r="175" spans="2:10" x14ac:dyDescent="0.25">
      <c r="B175" s="3">
        <v>1.5788667800079565</v>
      </c>
      <c r="C175" s="3">
        <v>2.7262815415742807</v>
      </c>
      <c r="D175" s="3">
        <v>15.200034264707938</v>
      </c>
      <c r="E175">
        <v>1</v>
      </c>
      <c r="F175" s="3">
        <v>13.440000000000001</v>
      </c>
      <c r="G175" s="3">
        <v>5.5489710019901395</v>
      </c>
      <c r="H175" s="3">
        <v>14.744855009950697</v>
      </c>
      <c r="I175" s="3">
        <v>10.097942003980279</v>
      </c>
      <c r="J175" s="3">
        <v>1.0858130988490302</v>
      </c>
    </row>
    <row r="176" spans="2:10" x14ac:dyDescent="0.25">
      <c r="B176" s="3">
        <v>2.2169659890350886</v>
      </c>
      <c r="C176" s="3">
        <v>2.4080345661350293</v>
      </c>
      <c r="D176" s="3">
        <v>18.290291488156072</v>
      </c>
      <c r="E176">
        <v>2</v>
      </c>
      <c r="F176" s="3">
        <v>3.3600000000000003</v>
      </c>
      <c r="G176" s="3">
        <v>6.4918214219505899</v>
      </c>
      <c r="H176" s="3">
        <v>12.4591071097529</v>
      </c>
      <c r="I176" s="3">
        <v>11.98364284390118</v>
      </c>
      <c r="J176" s="3">
        <v>0.89310754244797863</v>
      </c>
    </row>
    <row r="177" spans="2:10" x14ac:dyDescent="0.25">
      <c r="B177" s="3">
        <v>5.1507548808585852</v>
      </c>
      <c r="C177" s="3">
        <v>3.4012539395480417</v>
      </c>
      <c r="D177" s="3">
        <v>20.872600468137534</v>
      </c>
      <c r="E177">
        <v>1</v>
      </c>
      <c r="F177" s="3">
        <v>6.7200000000000006</v>
      </c>
      <c r="G177" s="3">
        <v>5.2944750576716615</v>
      </c>
      <c r="H177" s="3">
        <v>1.7269499325982052</v>
      </c>
      <c r="I177" s="3">
        <v>9.588950115343323</v>
      </c>
      <c r="J177" s="3">
        <v>1.0801355781732127</v>
      </c>
    </row>
    <row r="178" spans="2:10" x14ac:dyDescent="0.25">
      <c r="B178" s="3">
        <v>5.4049586500041187</v>
      </c>
      <c r="C178" s="3">
        <v>0.46836999495280907</v>
      </c>
      <c r="D178" s="3">
        <v>13.529784761558403</v>
      </c>
      <c r="E178">
        <v>1</v>
      </c>
      <c r="F178" s="3">
        <v>3.3600000000000003</v>
      </c>
      <c r="G178" s="3">
        <v>4.9034241682238644</v>
      </c>
      <c r="H178" s="3">
        <v>21.845621398050799</v>
      </c>
      <c r="I178" s="3">
        <v>8.8068483364477288</v>
      </c>
      <c r="J178" s="3">
        <v>0.88752369972644374</v>
      </c>
    </row>
    <row r="179" spans="2:10" x14ac:dyDescent="0.25">
      <c r="B179" s="3">
        <v>4.5971454558894038</v>
      </c>
      <c r="C179" s="3">
        <v>0.891644281684421</v>
      </c>
      <c r="D179" s="3">
        <v>16.532678197690984</v>
      </c>
      <c r="E179">
        <v>1</v>
      </c>
      <c r="F179" s="3">
        <v>5.6000000000000005</v>
      </c>
      <c r="G179" s="3">
        <v>6.0478947842784692</v>
      </c>
      <c r="H179" s="3">
        <v>14.947185434436252</v>
      </c>
      <c r="I179" s="3">
        <v>11.095789568556938</v>
      </c>
      <c r="J179" s="3">
        <v>1.2257329470012337</v>
      </c>
    </row>
    <row r="180" spans="2:10" x14ac:dyDescent="0.25">
      <c r="B180" s="3">
        <v>4.5622526916558854</v>
      </c>
      <c r="C180" s="3">
        <v>0.55927399039501324</v>
      </c>
      <c r="D180" s="3">
        <v>18.40255610353779</v>
      </c>
      <c r="E180">
        <v>2</v>
      </c>
      <c r="F180" s="3">
        <v>0</v>
      </c>
      <c r="G180" s="3">
        <v>5.0965758317761356</v>
      </c>
      <c r="H180" s="3">
        <v>22.482879158880699</v>
      </c>
      <c r="I180" s="3">
        <v>9.1931516635522712</v>
      </c>
      <c r="J180" s="3">
        <v>0.87130922818323597</v>
      </c>
    </row>
    <row r="181" spans="2:10" x14ac:dyDescent="0.25">
      <c r="B181" s="3">
        <v>3.1002661065285793</v>
      </c>
      <c r="C181" s="3">
        <v>1.5222549387108302</v>
      </c>
      <c r="D181" s="3">
        <v>1.5336576476693153</v>
      </c>
      <c r="E181">
        <v>2</v>
      </c>
      <c r="F181" s="3">
        <v>10.080000000000002</v>
      </c>
      <c r="G181" s="3">
        <v>4.9279145868058549</v>
      </c>
      <c r="H181" s="3">
        <v>41.639572934029303</v>
      </c>
      <c r="I181" s="3">
        <v>8.8558291736117098</v>
      </c>
      <c r="J181" s="3">
        <v>0.92045354701986071</v>
      </c>
    </row>
    <row r="182" spans="2:10" x14ac:dyDescent="0.25">
      <c r="B182" s="3">
        <v>1.0558823153842241</v>
      </c>
      <c r="C182" s="3">
        <v>1.5255961948714685</v>
      </c>
      <c r="D182" s="3">
        <v>8.5777350401622243</v>
      </c>
      <c r="E182">
        <v>2</v>
      </c>
      <c r="F182" s="3">
        <v>8.9600000000000009</v>
      </c>
      <c r="G182" s="3">
        <v>4.996213091435493</v>
      </c>
      <c r="H182" s="3">
        <v>32.9810654571775</v>
      </c>
      <c r="I182" s="3">
        <v>8.9924261828709859</v>
      </c>
      <c r="J182" s="3">
        <v>1.0076228161560721</v>
      </c>
    </row>
    <row r="183" spans="2:10" x14ac:dyDescent="0.25">
      <c r="B183" s="3">
        <v>1.6281500241602771</v>
      </c>
      <c r="C183" s="3">
        <v>3.164830791822169</v>
      </c>
      <c r="D183" s="3">
        <v>13.481025613727979</v>
      </c>
      <c r="E183">
        <v>1</v>
      </c>
      <c r="F183" s="3">
        <v>3.3600000000000003</v>
      </c>
      <c r="G183" s="3">
        <v>3.3632733346894383</v>
      </c>
      <c r="H183" s="3">
        <v>7.6327333468943834</v>
      </c>
      <c r="I183" s="3">
        <v>5.7265466693788767</v>
      </c>
      <c r="J183" s="3">
        <v>0.8695379872515332</v>
      </c>
    </row>
    <row r="184" spans="2:10" x14ac:dyDescent="0.25">
      <c r="B184" s="3">
        <v>3.69370116762002</v>
      </c>
      <c r="C184" s="3">
        <v>2.7722701411694288</v>
      </c>
      <c r="D184" s="3">
        <v>14.875487901590532</v>
      </c>
      <c r="E184">
        <v>1</v>
      </c>
      <c r="F184" s="3">
        <v>6.7200000000000006</v>
      </c>
      <c r="G184" s="3">
        <v>5.410447000831482</v>
      </c>
      <c r="H184" s="3">
        <v>14.05223500415741</v>
      </c>
      <c r="I184" s="3">
        <v>9.820894001662964</v>
      </c>
      <c r="J184" s="3">
        <v>1.1082844391930848</v>
      </c>
    </row>
    <row r="185" spans="2:10" x14ac:dyDescent="0.25">
      <c r="B185" s="3">
        <v>2.9956776264298242</v>
      </c>
      <c r="C185" s="3">
        <v>5.5634730011224747</v>
      </c>
      <c r="D185" s="3">
        <v>21.889324595249491</v>
      </c>
      <c r="E185">
        <v>2</v>
      </c>
      <c r="F185" s="3">
        <v>3.3600000000000003</v>
      </c>
      <c r="G185" s="3">
        <v>3.1889413902536035</v>
      </c>
      <c r="H185" s="3">
        <v>43.889413902535999</v>
      </c>
      <c r="I185" s="3">
        <v>5.3778827805072069</v>
      </c>
      <c r="J185" s="3">
        <v>1.0366310359822819</v>
      </c>
    </row>
    <row r="186" spans="2:10" x14ac:dyDescent="0.25">
      <c r="B186" s="3">
        <v>3.2664660314621869</v>
      </c>
      <c r="C186" s="3">
        <v>0.2079316396266222</v>
      </c>
      <c r="D186" s="3">
        <v>20.247795797913568</v>
      </c>
      <c r="E186">
        <v>1</v>
      </c>
      <c r="F186" s="3">
        <v>5.6000000000000005</v>
      </c>
      <c r="G186" s="3">
        <v>5.884406290424522</v>
      </c>
      <c r="H186" s="3">
        <v>16.42203145212261</v>
      </c>
      <c r="I186" s="3">
        <v>10.768812580849044</v>
      </c>
      <c r="J186" s="3">
        <v>0.91088998285704292</v>
      </c>
    </row>
    <row r="187" spans="2:10" x14ac:dyDescent="0.25">
      <c r="B187" s="3">
        <v>5.2289350454229861</v>
      </c>
      <c r="C187" s="3">
        <v>3.3761746231466532</v>
      </c>
      <c r="D187" s="3">
        <v>13.590496943506878</v>
      </c>
      <c r="E187">
        <v>2</v>
      </c>
      <c r="F187" s="3">
        <v>6.7200000000000006</v>
      </c>
      <c r="G187" s="3">
        <v>5.6654659046034794</v>
      </c>
      <c r="H187" s="3">
        <v>15.327329523017397</v>
      </c>
      <c r="I187" s="3">
        <v>10.330931809206959</v>
      </c>
      <c r="J187" s="3">
        <v>0.80877873895224184</v>
      </c>
    </row>
    <row r="188" spans="2:10" x14ac:dyDescent="0.25">
      <c r="B188" s="3">
        <v>1.8545482665358577</v>
      </c>
      <c r="C188" s="3">
        <v>2.1956618689291645</v>
      </c>
      <c r="D188" s="3">
        <v>15.495469976158347</v>
      </c>
      <c r="E188">
        <v>2</v>
      </c>
      <c r="F188" s="3">
        <v>8.9600000000000009</v>
      </c>
      <c r="G188" s="3">
        <v>5.5560991667152848</v>
      </c>
      <c r="H188" s="3">
        <v>34.780495833576403</v>
      </c>
      <c r="I188" s="3">
        <v>10.11219833343057</v>
      </c>
      <c r="J188" s="3">
        <v>0.89860725690959953</v>
      </c>
    </row>
    <row r="189" spans="2:10" x14ac:dyDescent="0.25">
      <c r="B189" s="3">
        <v>2.0764558788214345</v>
      </c>
      <c r="C189" s="3">
        <v>1.7291718045744346</v>
      </c>
      <c r="D189" s="3">
        <v>11.781299387293984</v>
      </c>
      <c r="E189">
        <v>1</v>
      </c>
      <c r="F189" s="3">
        <v>7.8400000000000007</v>
      </c>
      <c r="G189" s="3">
        <v>4.5105599737144075</v>
      </c>
      <c r="H189" s="3">
        <v>29.552799868571999</v>
      </c>
      <c r="I189" s="3">
        <v>8.0211199474288151</v>
      </c>
      <c r="J189" s="3">
        <v>0.87940873324987479</v>
      </c>
    </row>
    <row r="190" spans="2:10" x14ac:dyDescent="0.25">
      <c r="B190" s="3">
        <v>1.9423849910963327</v>
      </c>
      <c r="C190" s="3">
        <v>3.6009926184779033</v>
      </c>
      <c r="D190" s="3">
        <v>11.076014667778509</v>
      </c>
      <c r="E190">
        <v>1</v>
      </c>
      <c r="F190" s="3">
        <v>10.080000000000002</v>
      </c>
      <c r="G190" s="3">
        <v>3.8410263540572487</v>
      </c>
      <c r="H190" s="3">
        <v>5.8496414184646275</v>
      </c>
      <c r="I190" s="3">
        <v>6.6820527081144974</v>
      </c>
      <c r="J190" s="3">
        <v>1.094102915682015</v>
      </c>
    </row>
    <row r="191" spans="2:10" x14ac:dyDescent="0.25">
      <c r="B191" s="3">
        <v>3.8012511898414232</v>
      </c>
      <c r="C191" s="3">
        <v>2.2027627488132566</v>
      </c>
      <c r="D191" s="3">
        <v>19.374054469735711</v>
      </c>
      <c r="E191">
        <v>2</v>
      </c>
      <c r="F191" s="3">
        <v>5.6000000000000005</v>
      </c>
      <c r="G191" s="3">
        <v>3.4888154358486645</v>
      </c>
      <c r="H191" s="3">
        <v>28.888154358486599</v>
      </c>
      <c r="I191" s="3">
        <v>5.977630871697329</v>
      </c>
      <c r="J191" s="3">
        <v>1.0228288854486891</v>
      </c>
    </row>
    <row r="192" spans="2:10" x14ac:dyDescent="0.25">
      <c r="B192" s="3">
        <v>5.1037340047769248</v>
      </c>
      <c r="C192" s="3">
        <v>1.8393923306139186</v>
      </c>
      <c r="D192" s="3">
        <v>18.964157713198802</v>
      </c>
      <c r="E192">
        <v>1</v>
      </c>
      <c r="F192" s="3">
        <v>7.8400000000000007</v>
      </c>
      <c r="G192" s="3">
        <v>6.6740568753448315</v>
      </c>
      <c r="H192" s="3">
        <v>15.51742343031907</v>
      </c>
      <c r="I192" s="3">
        <v>12.348113750689663</v>
      </c>
      <c r="J192" s="3">
        <v>0.86695047482498921</v>
      </c>
    </row>
    <row r="193" spans="2:10" x14ac:dyDescent="0.25">
      <c r="B193" s="3">
        <v>2.32985019768239</v>
      </c>
      <c r="C193" s="3">
        <v>1.0951619111001492</v>
      </c>
      <c r="D193" s="3">
        <v>11.130408135286416</v>
      </c>
      <c r="E193">
        <v>1</v>
      </c>
      <c r="F193" s="3">
        <v>7.8400000000000007</v>
      </c>
      <c r="G193" s="3">
        <v>3.8750914781121537</v>
      </c>
      <c r="H193" s="3">
        <v>12.750914781121537</v>
      </c>
      <c r="I193" s="3">
        <v>6.7501829562243074</v>
      </c>
      <c r="J193" s="3">
        <v>0.92201833265426103</v>
      </c>
    </row>
    <row r="194" spans="2:10" x14ac:dyDescent="0.25">
      <c r="B194" s="3">
        <v>3.6016898623784073</v>
      </c>
      <c r="C194" s="3">
        <v>2.550483036931837</v>
      </c>
      <c r="D194" s="3">
        <v>5.3140314927441068</v>
      </c>
      <c r="E194">
        <v>1</v>
      </c>
      <c r="F194" s="3">
        <v>11.200000000000001</v>
      </c>
      <c r="G194" s="3">
        <v>5.3381478563824203</v>
      </c>
      <c r="H194" s="3">
        <v>13.690739281912101</v>
      </c>
      <c r="I194" s="3">
        <v>9.6762957127648406</v>
      </c>
      <c r="J194" s="3">
        <v>0.98153202795947436</v>
      </c>
    </row>
    <row r="195" spans="2:10" x14ac:dyDescent="0.25">
      <c r="B195" s="3">
        <v>2.8854991645202972</v>
      </c>
      <c r="C195" s="3">
        <v>1.1830441103957128</v>
      </c>
      <c r="D195" s="3">
        <v>13.719226823595818</v>
      </c>
      <c r="E195">
        <v>1</v>
      </c>
      <c r="F195" s="3">
        <v>2.2400000000000002</v>
      </c>
      <c r="G195" s="3">
        <v>6.0849089449038729</v>
      </c>
      <c r="H195" s="3">
        <v>18.632966111457311</v>
      </c>
      <c r="I195" s="3">
        <v>11.169817889807746</v>
      </c>
      <c r="J195" s="3">
        <v>0.87424735081731342</v>
      </c>
    </row>
    <row r="196" spans="2:10" x14ac:dyDescent="0.25">
      <c r="B196" s="3">
        <v>2.5120265339210164</v>
      </c>
      <c r="C196" s="3">
        <v>3.0787289284053259</v>
      </c>
      <c r="D196" s="3">
        <v>22.918877145129954</v>
      </c>
      <c r="E196">
        <v>1</v>
      </c>
      <c r="F196" s="3">
        <v>4.4800000000000004</v>
      </c>
      <c r="G196" s="3">
        <v>6.7348565961583517</v>
      </c>
      <c r="H196" s="3">
        <v>20.674282980791759</v>
      </c>
      <c r="I196" s="3">
        <v>12.469713192316703</v>
      </c>
      <c r="J196" s="3">
        <v>0.99003489392634947</v>
      </c>
    </row>
    <row r="197" spans="2:10" x14ac:dyDescent="0.25">
      <c r="B197" s="3">
        <v>3.2664660314621869</v>
      </c>
      <c r="C197" s="3">
        <v>2.9635414244257845</v>
      </c>
      <c r="D197" s="3">
        <v>18.15455054078484</v>
      </c>
      <c r="E197">
        <v>2</v>
      </c>
      <c r="F197" s="3">
        <v>6.7200000000000006</v>
      </c>
      <c r="G197" s="3">
        <v>6.0448547982377931</v>
      </c>
      <c r="H197" s="3">
        <v>17.224273991188966</v>
      </c>
      <c r="I197" s="3">
        <v>11.089709596475586</v>
      </c>
      <c r="J197" s="3">
        <v>1.0912700670596678</v>
      </c>
    </row>
    <row r="198" spans="2:10" x14ac:dyDescent="0.25">
      <c r="B198" s="3">
        <v>3.3570823992049554</v>
      </c>
      <c r="C198" s="3">
        <v>2.0258205545833334</v>
      </c>
      <c r="D198" s="3">
        <v>18.23954282066552</v>
      </c>
      <c r="E198">
        <v>1</v>
      </c>
      <c r="F198" s="3">
        <v>5.6000000000000005</v>
      </c>
      <c r="G198" s="3">
        <v>5.0089119112089975</v>
      </c>
      <c r="H198" s="3">
        <v>18.14570683558193</v>
      </c>
      <c r="I198" s="3">
        <v>9.017823822417995</v>
      </c>
      <c r="J198" s="3">
        <v>0.9090196070028469</v>
      </c>
    </row>
    <row r="199" spans="2:10" x14ac:dyDescent="0.25">
      <c r="B199" s="3">
        <v>3.7160633685998619</v>
      </c>
      <c r="C199" s="3">
        <v>1.4236552990041673E-2</v>
      </c>
      <c r="D199" s="3">
        <v>14.726027226643055</v>
      </c>
      <c r="E199">
        <v>1</v>
      </c>
      <c r="F199" s="3">
        <v>4.4800000000000004</v>
      </c>
      <c r="G199" s="3">
        <v>4.7030477061343845</v>
      </c>
      <c r="H199" s="3">
        <v>10.515238530671922</v>
      </c>
      <c r="I199" s="3">
        <v>8.406095412268769</v>
      </c>
      <c r="J199" s="3">
        <v>0.88100762493559159</v>
      </c>
    </row>
    <row r="200" spans="2:10" x14ac:dyDescent="0.25">
      <c r="B200" s="3">
        <v>2.561425738647813</v>
      </c>
      <c r="C200" s="3">
        <v>1.5774555827665608</v>
      </c>
      <c r="D200" s="3">
        <v>25.528251550567802</v>
      </c>
      <c r="E200">
        <v>1</v>
      </c>
      <c r="F200" s="3">
        <v>8.9600000000000009</v>
      </c>
      <c r="G200" s="3">
        <v>4.3312849255744368</v>
      </c>
      <c r="H200" s="3">
        <v>8.2099715413001118</v>
      </c>
      <c r="I200" s="3">
        <v>7.6625698511488736</v>
      </c>
      <c r="J200" s="3">
        <v>1.0600682596996194</v>
      </c>
    </row>
    <row r="201" spans="2:10" x14ac:dyDescent="0.25">
      <c r="B201" s="3">
        <v>2.8945042989362264</v>
      </c>
      <c r="C201" s="3">
        <v>3.0785902304633055</v>
      </c>
      <c r="D201" s="3">
        <v>15.09398490874446</v>
      </c>
      <c r="E201">
        <v>2</v>
      </c>
      <c r="F201" s="3">
        <v>3.3600000000000003</v>
      </c>
      <c r="G201" s="3">
        <v>5.2260117071273271</v>
      </c>
      <c r="H201" s="3">
        <v>33.1300585356366</v>
      </c>
      <c r="I201" s="3">
        <v>9.4520234142546542</v>
      </c>
      <c r="J201" s="3">
        <v>1.0542931957170367</v>
      </c>
    </row>
    <row r="202" spans="2:10" x14ac:dyDescent="0.25">
      <c r="B202" s="3">
        <v>1.9787556842202321</v>
      </c>
      <c r="C202" s="3">
        <v>1.6085375641996507</v>
      </c>
      <c r="D202" s="3">
        <v>27.502014214987867</v>
      </c>
      <c r="E202">
        <v>1</v>
      </c>
      <c r="F202" s="3">
        <v>4.4800000000000004</v>
      </c>
      <c r="G202" s="3">
        <v>6.0273197403876111</v>
      </c>
      <c r="H202" s="3">
        <v>29.327864149775134</v>
      </c>
      <c r="I202" s="3">
        <v>11.054639480775222</v>
      </c>
      <c r="J202" s="3">
        <v>1.0470554368803278</v>
      </c>
    </row>
    <row r="203" spans="2:10" x14ac:dyDescent="0.25">
      <c r="B203" s="3">
        <v>3.3286857008788502</v>
      </c>
      <c r="C203" s="3">
        <v>3.1785095921368338</v>
      </c>
      <c r="D203" s="3">
        <v>20.389306352299172</v>
      </c>
      <c r="E203">
        <v>1</v>
      </c>
      <c r="F203" s="3">
        <v>3.3600000000000003</v>
      </c>
      <c r="G203" s="3">
        <v>4.8891178165649762</v>
      </c>
      <c r="H203" s="3">
        <v>11.445589082824881</v>
      </c>
      <c r="I203" s="3">
        <v>8.7782356331299525</v>
      </c>
      <c r="J203" s="3">
        <v>0.99930764715827536</v>
      </c>
    </row>
    <row r="204" spans="2:10" x14ac:dyDescent="0.25">
      <c r="B204" s="3">
        <v>3.3269906301284209</v>
      </c>
      <c r="C204" s="3">
        <v>1.4039831108239014</v>
      </c>
      <c r="D204" s="3">
        <v>7.5383622212393675</v>
      </c>
      <c r="E204">
        <v>1</v>
      </c>
      <c r="F204" s="3">
        <v>4.4800000000000004</v>
      </c>
      <c r="G204" s="3">
        <v>4.7242480276327115</v>
      </c>
      <c r="H204" s="3">
        <v>10.621240138163557</v>
      </c>
      <c r="I204" s="3">
        <v>8.4484960552654229</v>
      </c>
      <c r="J204" s="3">
        <v>1.1103280737879686</v>
      </c>
    </row>
    <row r="205" spans="2:10" x14ac:dyDescent="0.25">
      <c r="B205" s="3">
        <v>3.0565239588468103</v>
      </c>
      <c r="C205" s="3">
        <v>2.3912145984941162</v>
      </c>
      <c r="D205" s="3">
        <v>28.280377970659174</v>
      </c>
      <c r="E205">
        <v>1</v>
      </c>
      <c r="F205" s="3">
        <v>8.9600000000000009</v>
      </c>
      <c r="G205" s="3">
        <v>3.5754993758746423</v>
      </c>
      <c r="H205" s="3">
        <v>26.041542781695675</v>
      </c>
      <c r="I205" s="3">
        <v>6.1509987517492846</v>
      </c>
      <c r="J205" s="3">
        <v>1.0530740180693101</v>
      </c>
    </row>
    <row r="206" spans="2:10" x14ac:dyDescent="0.25">
      <c r="B206" s="3">
        <v>2.0038190844643395</v>
      </c>
      <c r="C206" s="3">
        <v>2.5565459559875308</v>
      </c>
      <c r="D206" s="3">
        <v>7.8005809124442749</v>
      </c>
      <c r="E206">
        <v>1</v>
      </c>
      <c r="F206" s="3">
        <v>8.9600000000000009</v>
      </c>
      <c r="G206" s="3">
        <v>5.6121751994214719</v>
      </c>
      <c r="H206" s="3">
        <v>20.474232418974786</v>
      </c>
      <c r="I206" s="3">
        <v>10.224350398842944</v>
      </c>
      <c r="J206" s="3">
        <v>1.0520462890563067</v>
      </c>
    </row>
    <row r="207" spans="2:10" x14ac:dyDescent="0.25">
      <c r="B207" s="3">
        <v>3.8245638127846178</v>
      </c>
      <c r="C207" s="3">
        <v>3.0390613169874996</v>
      </c>
      <c r="D207" s="3">
        <v>22.153230399126187</v>
      </c>
      <c r="E207">
        <v>1</v>
      </c>
      <c r="F207" s="3">
        <v>4.4800000000000004</v>
      </c>
      <c r="G207" s="3">
        <v>5.2044032498815795</v>
      </c>
      <c r="H207" s="3">
        <v>22.545694358219567</v>
      </c>
      <c r="I207" s="3">
        <v>9.4088064997631591</v>
      </c>
      <c r="J207" s="3">
        <v>1.0515913143317448</v>
      </c>
    </row>
    <row r="208" spans="2:10" x14ac:dyDescent="0.25">
      <c r="B208" s="3">
        <v>2.2479820321022999</v>
      </c>
      <c r="C208" s="3">
        <v>1.5777898220694624</v>
      </c>
      <c r="D208" s="3">
        <v>22.609801286889706</v>
      </c>
      <c r="E208">
        <v>1</v>
      </c>
      <c r="F208" s="3">
        <v>6.7200000000000006</v>
      </c>
      <c r="G208" s="3">
        <v>4.4270342540403362</v>
      </c>
      <c r="H208" s="3">
        <v>16.631250614095599</v>
      </c>
      <c r="I208" s="3">
        <v>7.8540685080806725</v>
      </c>
      <c r="J208" s="3">
        <v>1.0539301936441916</v>
      </c>
    </row>
    <row r="209" spans="2:10" x14ac:dyDescent="0.25">
      <c r="B209" s="3">
        <v>2.9663725702703232</v>
      </c>
      <c r="C209" s="3">
        <v>0.7555247571435757</v>
      </c>
      <c r="D209" s="3">
        <v>16.581540800543735</v>
      </c>
      <c r="E209">
        <v>2</v>
      </c>
      <c r="F209" s="3">
        <v>8.9600000000000009</v>
      </c>
      <c r="G209" s="3">
        <v>6.0766757441160735</v>
      </c>
      <c r="H209" s="3">
        <v>37.383378720580403</v>
      </c>
      <c r="I209" s="3">
        <v>11.153351488232147</v>
      </c>
      <c r="J209" s="3">
        <v>0.93923393049044535</v>
      </c>
    </row>
    <row r="210" spans="2:10" x14ac:dyDescent="0.25">
      <c r="B210" s="3">
        <v>4.028229235089384</v>
      </c>
      <c r="C210" s="3">
        <v>2.8064284884312656</v>
      </c>
      <c r="D210" s="3">
        <v>12.828813320666086</v>
      </c>
      <c r="E210">
        <v>2</v>
      </c>
      <c r="F210" s="3">
        <v>10.080000000000002</v>
      </c>
      <c r="G210" s="3">
        <v>4.2645257407275494</v>
      </c>
      <c r="H210" s="3">
        <v>26.765875881897944</v>
      </c>
      <c r="I210" s="3">
        <v>7.5290514814550988</v>
      </c>
      <c r="J210" s="3">
        <v>0.99898636815487407</v>
      </c>
    </row>
    <row r="211" spans="2:10" x14ac:dyDescent="0.25">
      <c r="B211" s="3">
        <v>2.8171097104204819</v>
      </c>
      <c r="C211" s="3">
        <v>1.2481843946734443</v>
      </c>
      <c r="D211" s="3">
        <v>19.136354618822224</v>
      </c>
      <c r="E211">
        <v>2</v>
      </c>
      <c r="F211" s="3">
        <v>6.7200000000000006</v>
      </c>
      <c r="G211" s="3">
        <v>6.1429506230342668</v>
      </c>
      <c r="H211" s="3">
        <v>27.714753115171298</v>
      </c>
      <c r="I211" s="3">
        <v>11.285901246068534</v>
      </c>
      <c r="J211" s="3">
        <v>0.99024248609202914</v>
      </c>
    </row>
    <row r="212" spans="2:10" x14ac:dyDescent="0.25">
      <c r="B212" s="3">
        <v>4.3915223462390713</v>
      </c>
      <c r="C212" s="3">
        <v>2.138405766847427</v>
      </c>
      <c r="D212" s="3">
        <v>8.3432741272554267</v>
      </c>
      <c r="E212">
        <v>1</v>
      </c>
      <c r="F212" s="3">
        <v>6.7200000000000006</v>
      </c>
      <c r="G212" s="3">
        <v>2.3069498082622886</v>
      </c>
      <c r="H212" s="3">
        <v>10.265301816510622</v>
      </c>
      <c r="I212" s="3">
        <v>3.6138996165245771</v>
      </c>
      <c r="J212" s="3">
        <v>1.1423445610271301</v>
      </c>
    </row>
    <row r="213" spans="2:10" x14ac:dyDescent="0.25">
      <c r="B213" s="3">
        <v>3.2529361609049374</v>
      </c>
      <c r="C213" s="3">
        <v>3.1305428415653296</v>
      </c>
      <c r="D213" s="3">
        <v>2.5400044402340427</v>
      </c>
      <c r="E213">
        <v>1</v>
      </c>
      <c r="F213" s="3">
        <v>13.440000000000001</v>
      </c>
      <c r="G213" s="3">
        <v>6.6121157386805862</v>
      </c>
      <c r="H213" s="3">
        <v>20.060578693402931</v>
      </c>
      <c r="I213" s="3">
        <v>12.224231477361172</v>
      </c>
      <c r="J213" s="3">
        <v>0.89796560839749873</v>
      </c>
    </row>
    <row r="214" spans="2:10" x14ac:dyDescent="0.25">
      <c r="B214" s="3">
        <v>1.5663680490688421</v>
      </c>
      <c r="C214" s="3">
        <v>3.1365045793354511</v>
      </c>
      <c r="D214" s="3">
        <v>12.054476352786878</v>
      </c>
      <c r="E214">
        <v>1</v>
      </c>
      <c r="F214" s="3">
        <v>6.7200000000000006</v>
      </c>
      <c r="G214" s="3">
        <v>3.7290357239544392</v>
      </c>
      <c r="H214" s="3">
        <v>20.752976674105412</v>
      </c>
      <c r="I214" s="3">
        <v>6.4580714479088783</v>
      </c>
      <c r="J214" s="3">
        <v>0.83768429956398904</v>
      </c>
    </row>
    <row r="215" spans="2:10" x14ac:dyDescent="0.25">
      <c r="B215" s="3">
        <v>3.3506488610582892</v>
      </c>
      <c r="C215" s="3">
        <v>3.6575177141930908</v>
      </c>
      <c r="D215" s="3">
        <v>17.542431047913851</v>
      </c>
      <c r="E215">
        <v>1</v>
      </c>
      <c r="F215" s="3">
        <v>10.080000000000002</v>
      </c>
      <c r="G215" s="3">
        <v>4.2656285030534491</v>
      </c>
      <c r="H215" s="3">
        <v>28.328142515267199</v>
      </c>
      <c r="I215" s="3">
        <v>7.5312570061068982</v>
      </c>
      <c r="J215" s="3">
        <v>1.0721113337931456</v>
      </c>
    </row>
    <row r="216" spans="2:10" x14ac:dyDescent="0.25">
      <c r="B216" s="3">
        <v>3.9265954759030137</v>
      </c>
      <c r="C216" s="3">
        <v>1.0748142408847343</v>
      </c>
      <c r="D216" s="3">
        <v>24.499717634753324</v>
      </c>
      <c r="E216">
        <v>2</v>
      </c>
      <c r="F216" s="3">
        <v>2.2400000000000002</v>
      </c>
      <c r="G216" s="3">
        <v>6.3477483662427403</v>
      </c>
      <c r="H216" s="3">
        <v>38.738741831213702</v>
      </c>
      <c r="I216" s="3">
        <v>11.695496732485481</v>
      </c>
      <c r="J216" s="3">
        <v>0.96282031133887358</v>
      </c>
    </row>
    <row r="217" spans="2:10" x14ac:dyDescent="0.25">
      <c r="B217" s="3">
        <v>3.3707327778101899</v>
      </c>
      <c r="C217" s="3">
        <v>1.9266879058268387</v>
      </c>
      <c r="D217" s="3">
        <v>17.906369900301797</v>
      </c>
      <c r="E217">
        <v>1</v>
      </c>
      <c r="F217" s="3">
        <v>5.6000000000000005</v>
      </c>
      <c r="G217" s="3">
        <v>5.2594970283098519</v>
      </c>
      <c r="H217" s="3">
        <v>15.27802853992007</v>
      </c>
      <c r="I217" s="3">
        <v>9.5189940566197038</v>
      </c>
      <c r="J217" s="3">
        <v>0.83523730406886898</v>
      </c>
    </row>
    <row r="218" spans="2:10" x14ac:dyDescent="0.25">
      <c r="B218" s="3">
        <v>3.1984699338208884</v>
      </c>
      <c r="C218" s="3">
        <v>0.63962329982314259</v>
      </c>
      <c r="D218" s="3">
        <v>23.332713150593918</v>
      </c>
      <c r="E218">
        <v>1</v>
      </c>
      <c r="F218" s="3">
        <v>4.4800000000000004</v>
      </c>
      <c r="G218" s="3">
        <v>3.145885911071673</v>
      </c>
      <c r="H218" s="3">
        <v>5.4588591107167304</v>
      </c>
      <c r="I218" s="3">
        <v>5.2917718221433461</v>
      </c>
      <c r="J218" s="3">
        <v>0.88425224728416651</v>
      </c>
    </row>
    <row r="219" spans="2:10" x14ac:dyDescent="0.25">
      <c r="B219" s="3">
        <v>2.9233114067465067</v>
      </c>
      <c r="C219" s="3">
        <v>-0.1569849195657298</v>
      </c>
      <c r="D219" s="3">
        <v>22.735761755611748</v>
      </c>
      <c r="E219">
        <v>2</v>
      </c>
      <c r="F219" s="3">
        <v>4.4800000000000004</v>
      </c>
      <c r="G219" s="3">
        <v>5.3827221917163115</v>
      </c>
      <c r="H219" s="3">
        <v>17.388095822868088</v>
      </c>
      <c r="I219" s="3">
        <v>9.765444383432623</v>
      </c>
      <c r="J219" s="3">
        <v>0.93561448263790226</v>
      </c>
    </row>
    <row r="220" spans="2:10" x14ac:dyDescent="0.25">
      <c r="B220" s="3">
        <v>3.1198145582748111</v>
      </c>
      <c r="C220" s="3">
        <v>2.2625051820359658</v>
      </c>
      <c r="D220" s="3">
        <v>11.76045717933448</v>
      </c>
      <c r="E220">
        <v>1</v>
      </c>
      <c r="F220" s="3">
        <v>11.200000000000001</v>
      </c>
      <c r="G220" s="3">
        <v>4.5708390088111628</v>
      </c>
      <c r="H220" s="3">
        <v>9.8541950440557997</v>
      </c>
      <c r="I220" s="3">
        <v>8.1416780176223256</v>
      </c>
      <c r="J220" s="3">
        <v>1.0783345512900269</v>
      </c>
    </row>
    <row r="221" spans="2:10" x14ac:dyDescent="0.25">
      <c r="B221" s="3">
        <v>1.5424437909387052</v>
      </c>
      <c r="C221" s="3">
        <v>0.73994056542869657</v>
      </c>
      <c r="D221" s="3">
        <v>8.9806843940459657</v>
      </c>
      <c r="E221">
        <v>2</v>
      </c>
      <c r="F221" s="3">
        <v>7.8400000000000007</v>
      </c>
      <c r="G221" s="3">
        <v>4.7722602529393043</v>
      </c>
      <c r="H221" s="3">
        <v>40.8613012646965</v>
      </c>
      <c r="I221" s="3">
        <v>8.5445205058786087</v>
      </c>
      <c r="J221" s="3">
        <v>1.1280457126995316</v>
      </c>
    </row>
    <row r="222" spans="2:10" x14ac:dyDescent="0.25">
      <c r="B222" s="3">
        <v>3.483325948152924</v>
      </c>
      <c r="C222" s="3">
        <v>0.96813051236676984</v>
      </c>
      <c r="D222" s="3">
        <v>31.602716641500592</v>
      </c>
      <c r="E222">
        <v>1</v>
      </c>
      <c r="F222" s="3">
        <v>7.8400000000000007</v>
      </c>
      <c r="G222" s="3">
        <v>3.5301610649912618</v>
      </c>
      <c r="H222" s="3">
        <v>29.3016106499126</v>
      </c>
      <c r="I222" s="3">
        <v>6.0603221299825236</v>
      </c>
      <c r="J222" s="3">
        <v>1.0095269570010714</v>
      </c>
    </row>
    <row r="223" spans="2:10" x14ac:dyDescent="0.25">
      <c r="B223" s="3">
        <v>2.7078407432127278</v>
      </c>
      <c r="C223" s="3">
        <v>2.9983182280848268</v>
      </c>
      <c r="D223" s="3">
        <v>13.752969077031594</v>
      </c>
      <c r="E223">
        <v>1</v>
      </c>
      <c r="F223" s="3">
        <v>5.6000000000000005</v>
      </c>
      <c r="G223" s="3">
        <v>3.589082679245621</v>
      </c>
      <c r="H223" s="3">
        <v>9.8908267924562097</v>
      </c>
      <c r="I223" s="3">
        <v>6.1781653584912419</v>
      </c>
      <c r="J223" s="3">
        <v>0.7841441654600203</v>
      </c>
    </row>
    <row r="224" spans="2:10" x14ac:dyDescent="0.25">
      <c r="B224" s="3">
        <v>4.1128918231406715</v>
      </c>
      <c r="C224" s="3">
        <v>1.6106021171726752</v>
      </c>
      <c r="D224" s="3">
        <v>24.521268111711834</v>
      </c>
      <c r="E224">
        <v>2</v>
      </c>
      <c r="F224" s="3">
        <v>5.6000000000000005</v>
      </c>
      <c r="G224" s="3">
        <v>5.2739250248851022</v>
      </c>
      <c r="H224" s="3">
        <v>40.431073978413302</v>
      </c>
      <c r="I224" s="3">
        <v>9.5478500497702044</v>
      </c>
      <c r="J224" s="3">
        <v>1.1003620582196163</v>
      </c>
    </row>
    <row r="225" spans="2:10" x14ac:dyDescent="0.25">
      <c r="B225" s="3">
        <v>3.2243643848487409</v>
      </c>
      <c r="C225" s="3">
        <v>1.6923179423902184</v>
      </c>
      <c r="D225" s="3">
        <v>19.294919335734448</v>
      </c>
      <c r="E225">
        <v>1</v>
      </c>
      <c r="F225" s="3">
        <v>7.8400000000000007</v>
      </c>
      <c r="G225" s="3">
        <v>4.4164545569219626</v>
      </c>
      <c r="H225" s="3">
        <v>26.077903265113918</v>
      </c>
      <c r="I225" s="3">
        <v>7.8329091138439253</v>
      </c>
      <c r="J225" s="3">
        <v>1.0768050085753202</v>
      </c>
    </row>
    <row r="226" spans="2:10" x14ac:dyDescent="0.25">
      <c r="B226" s="3">
        <v>3.5003334990760777</v>
      </c>
      <c r="C226" s="3">
        <v>1.3962910593836568</v>
      </c>
      <c r="D226" s="3">
        <v>29.780443962081335</v>
      </c>
      <c r="E226">
        <v>1</v>
      </c>
      <c r="F226" s="3">
        <v>5.6000000000000005</v>
      </c>
      <c r="G226" s="3">
        <v>4.2658285918878391</v>
      </c>
      <c r="H226" s="3">
        <v>19.305218954712988</v>
      </c>
      <c r="I226" s="3">
        <v>7.5316571837756783</v>
      </c>
      <c r="J226" s="3">
        <v>1.0342768089467427</v>
      </c>
    </row>
    <row r="227" spans="2:10" x14ac:dyDescent="0.25">
      <c r="B227" s="3">
        <v>3.7289736458915286</v>
      </c>
      <c r="C227" s="3">
        <v>1.1433060131384991</v>
      </c>
      <c r="D227" s="3">
        <v>5.4557171248598024</v>
      </c>
      <c r="E227">
        <v>1</v>
      </c>
      <c r="F227" s="3">
        <v>11.200000000000001</v>
      </c>
      <c r="G227" s="3">
        <v>5.6732170731993392</v>
      </c>
      <c r="H227" s="3">
        <v>15.366085365996696</v>
      </c>
      <c r="I227" s="3">
        <v>10.346434146398678</v>
      </c>
      <c r="J227" s="3">
        <v>1.094102915682015</v>
      </c>
    </row>
    <row r="228" spans="2:10" x14ac:dyDescent="0.25">
      <c r="B228" s="3">
        <v>2.5553525877767242</v>
      </c>
      <c r="C228" s="3">
        <v>1.819287950231228</v>
      </c>
      <c r="D228" s="3">
        <v>20.306852699504816</v>
      </c>
      <c r="E228">
        <v>2</v>
      </c>
      <c r="F228" s="3">
        <v>6.7200000000000006</v>
      </c>
      <c r="G228" s="3">
        <v>5.6777349881303962</v>
      </c>
      <c r="H228" s="3">
        <v>35.287057840075498</v>
      </c>
      <c r="I228" s="3">
        <v>10.355469976260792</v>
      </c>
      <c r="J228" s="3">
        <v>0.92044308783079032</v>
      </c>
    </row>
    <row r="229" spans="2:10" x14ac:dyDescent="0.25">
      <c r="B229" s="3">
        <v>4.8086984709952958</v>
      </c>
      <c r="C229" s="3">
        <v>2.7943094715301413</v>
      </c>
      <c r="D229" s="3">
        <v>14.208203007583506</v>
      </c>
      <c r="E229">
        <v>1</v>
      </c>
      <c r="F229" s="3">
        <v>5.6000000000000005</v>
      </c>
      <c r="G229" s="3">
        <v>5.1337730282102711</v>
      </c>
      <c r="H229" s="3">
        <v>12.668865141051356</v>
      </c>
      <c r="I229" s="3">
        <v>9.2675460564205423</v>
      </c>
      <c r="J229" s="3">
        <v>1.1571916072862223</v>
      </c>
    </row>
    <row r="230" spans="2:10" x14ac:dyDescent="0.25">
      <c r="B230" s="3">
        <v>3.1128069015976507</v>
      </c>
      <c r="C230" s="3">
        <v>3.130108557845233</v>
      </c>
      <c r="D230" s="3">
        <v>13.707791064589401</v>
      </c>
      <c r="E230">
        <v>1</v>
      </c>
      <c r="F230" s="3">
        <v>10.080000000000002</v>
      </c>
      <c r="G230" s="3">
        <v>5.8594588507548906</v>
      </c>
      <c r="H230" s="3">
        <v>16.297294253774453</v>
      </c>
      <c r="I230" s="3">
        <v>10.718917701509781</v>
      </c>
      <c r="J230" s="3">
        <v>0.93190863278869074</v>
      </c>
    </row>
    <row r="231" spans="2:10" x14ac:dyDescent="0.25">
      <c r="B231" s="3">
        <v>2.9596366251353174</v>
      </c>
      <c r="C231" s="3">
        <v>2.4245521267876029</v>
      </c>
      <c r="D231" s="3">
        <v>9.8052447962254519</v>
      </c>
      <c r="E231">
        <v>2</v>
      </c>
      <c r="F231" s="3">
        <v>5.6000000000000005</v>
      </c>
      <c r="G231" s="3">
        <v>4.5927134932571789</v>
      </c>
      <c r="H231" s="3">
        <v>29.963567466285799</v>
      </c>
      <c r="I231" s="3">
        <v>8.1854269865143578</v>
      </c>
      <c r="J231" s="3">
        <v>1.1172099928226089</v>
      </c>
    </row>
    <row r="232" spans="2:10" x14ac:dyDescent="0.25">
      <c r="B232" s="3">
        <v>3.4810055997950258</v>
      </c>
      <c r="C232" s="3">
        <v>0.56100203032838181</v>
      </c>
      <c r="D232" s="3">
        <v>25.4590480987099</v>
      </c>
      <c r="E232">
        <v>2</v>
      </c>
      <c r="F232" s="3">
        <v>4.4800000000000004</v>
      </c>
      <c r="G232" s="3">
        <v>5.1335411070613191</v>
      </c>
      <c r="H232" s="3">
        <v>12.667705535306595</v>
      </c>
      <c r="I232" s="3">
        <v>9.2670822141226381</v>
      </c>
      <c r="J232" s="3">
        <v>1.0694869868311798</v>
      </c>
    </row>
    <row r="233" spans="2:10" x14ac:dyDescent="0.25">
      <c r="B233" s="3">
        <v>2.6422650383465225</v>
      </c>
      <c r="C233" s="3">
        <v>1.0643186720262747</v>
      </c>
      <c r="D233" s="3">
        <v>9.1631153888010886</v>
      </c>
      <c r="E233">
        <v>1</v>
      </c>
      <c r="F233" s="3">
        <v>6.7200000000000006</v>
      </c>
      <c r="G233" s="3">
        <v>6.067569428414572</v>
      </c>
      <c r="H233" s="3">
        <v>26.210142160369323</v>
      </c>
      <c r="I233" s="3">
        <v>11.135138856829144</v>
      </c>
      <c r="J233" s="3">
        <v>0.83845100359758362</v>
      </c>
    </row>
    <row r="234" spans="2:10" x14ac:dyDescent="0.25">
      <c r="B234" s="3">
        <v>0.40506609668955207</v>
      </c>
      <c r="C234" s="3">
        <v>1.3602796166669577</v>
      </c>
      <c r="D234" s="3">
        <v>17.169499566662125</v>
      </c>
      <c r="E234">
        <v>2</v>
      </c>
      <c r="F234" s="3">
        <v>5.6000000000000005</v>
      </c>
      <c r="G234" s="3">
        <v>4.8000475898152217</v>
      </c>
      <c r="H234" s="3">
        <v>31.000237949076102</v>
      </c>
      <c r="I234" s="3">
        <v>8.6000951796304435</v>
      </c>
      <c r="J234" s="3">
        <v>0.89840239322802518</v>
      </c>
    </row>
    <row r="235" spans="2:10" x14ac:dyDescent="0.25">
      <c r="B235" s="3">
        <v>1.2713143253931776</v>
      </c>
      <c r="C235" s="3">
        <v>1.1747927197138779</v>
      </c>
      <c r="D235" s="3">
        <v>4.7064162723836489</v>
      </c>
      <c r="E235">
        <v>1</v>
      </c>
      <c r="F235" s="3">
        <v>4.4800000000000004</v>
      </c>
      <c r="G235" s="3">
        <v>6.5313798940042034</v>
      </c>
      <c r="H235" s="3">
        <v>19.656899470021017</v>
      </c>
      <c r="I235" s="3">
        <v>12.062759788008407</v>
      </c>
      <c r="J235" s="3">
        <v>0.83514817358809523</v>
      </c>
    </row>
    <row r="236" spans="2:10" x14ac:dyDescent="0.25">
      <c r="B236" s="3">
        <v>3.1685179995547514</v>
      </c>
      <c r="C236" s="3">
        <v>1.1184176906244829</v>
      </c>
      <c r="D236" s="3">
        <v>24.77602212515194</v>
      </c>
      <c r="E236">
        <v>1</v>
      </c>
      <c r="F236" s="3">
        <v>7.8400000000000007</v>
      </c>
      <c r="G236" s="3">
        <v>4.6501651366997976</v>
      </c>
      <c r="H236" s="3">
        <v>27.492377197265885</v>
      </c>
      <c r="I236" s="3">
        <v>8.3003302733995952</v>
      </c>
      <c r="J236" s="3">
        <v>1.0641880433249753</v>
      </c>
    </row>
    <row r="237" spans="2:10" x14ac:dyDescent="0.25">
      <c r="B237" s="3">
        <v>4.5316300050471909</v>
      </c>
      <c r="C237" s="3">
        <v>-1.9860403379425406E-2</v>
      </c>
      <c r="D237" s="3">
        <v>12.033992258366197</v>
      </c>
      <c r="E237">
        <v>2</v>
      </c>
      <c r="F237" s="3">
        <v>5.6000000000000005</v>
      </c>
      <c r="G237" s="3">
        <v>6.1148836165375542</v>
      </c>
      <c r="H237" s="3">
        <v>25.635414300610417</v>
      </c>
      <c r="I237" s="3">
        <v>11.229767233075108</v>
      </c>
      <c r="J237" s="3">
        <v>0.88472927725524642</v>
      </c>
    </row>
    <row r="238" spans="2:10" x14ac:dyDescent="0.25">
      <c r="B238" s="3">
        <v>4.4470151654677466</v>
      </c>
      <c r="C238" s="3">
        <v>3.980297383852303</v>
      </c>
      <c r="D238" s="3">
        <v>4.2228834141860716</v>
      </c>
      <c r="E238">
        <v>1</v>
      </c>
      <c r="F238" s="3">
        <v>6.7200000000000006</v>
      </c>
      <c r="G238" s="3">
        <v>4.6984070094185881</v>
      </c>
      <c r="H238" s="3">
        <v>10.492035047092941</v>
      </c>
      <c r="I238" s="3">
        <v>8.3968140188371763</v>
      </c>
      <c r="J238" s="3">
        <v>0.96750261743727606</v>
      </c>
    </row>
    <row r="239" spans="2:10" x14ac:dyDescent="0.25">
      <c r="B239" s="3">
        <v>2.6290216586203314</v>
      </c>
      <c r="C239" s="3">
        <v>2.934733179747127</v>
      </c>
      <c r="D239" s="3">
        <v>22.851217560528312</v>
      </c>
      <c r="E239">
        <v>2</v>
      </c>
      <c r="F239" s="3">
        <v>7.8400000000000007</v>
      </c>
      <c r="G239" s="3">
        <v>3.900227637932403</v>
      </c>
      <c r="H239" s="3">
        <v>33.002276379324002</v>
      </c>
      <c r="I239" s="3">
        <v>6.800455275864806</v>
      </c>
      <c r="J239" s="3">
        <v>1.0299911562251509</v>
      </c>
    </row>
    <row r="240" spans="2:10" x14ac:dyDescent="0.25">
      <c r="B240" s="3">
        <v>2.4622021404211409</v>
      </c>
      <c r="C240" s="3">
        <v>1.8300086190283764</v>
      </c>
      <c r="D240" s="3">
        <v>10.060643414035439</v>
      </c>
      <c r="E240">
        <v>2</v>
      </c>
      <c r="F240" s="3">
        <v>4.4800000000000004</v>
      </c>
      <c r="G240" s="3">
        <v>4.6292672221898101</v>
      </c>
      <c r="H240" s="3">
        <v>40.154765247196202</v>
      </c>
      <c r="I240" s="3">
        <v>8.2585344443796203</v>
      </c>
      <c r="J240" s="3">
        <v>1.0904954049474327</v>
      </c>
    </row>
    <row r="241" spans="2:10" x14ac:dyDescent="0.25">
      <c r="B241" s="3">
        <v>1.3025008987169713</v>
      </c>
      <c r="C241" s="3">
        <v>2.7592439033032861</v>
      </c>
      <c r="D241" s="3">
        <v>-2.5800960278138518</v>
      </c>
      <c r="E241">
        <v>1</v>
      </c>
      <c r="F241" s="3">
        <v>5.6000000000000005</v>
      </c>
      <c r="G241" s="3">
        <v>5.350974005414173</v>
      </c>
      <c r="H241" s="3">
        <v>13.754870027070865</v>
      </c>
      <c r="I241" s="3">
        <v>9.701948010828346</v>
      </c>
      <c r="J241" s="3">
        <v>0.91658341969014145</v>
      </c>
    </row>
    <row r="242" spans="2:10" x14ac:dyDescent="0.25">
      <c r="B242" s="3">
        <v>3.9443692761124112</v>
      </c>
      <c r="C242" s="3">
        <v>3.0876669875869993</v>
      </c>
      <c r="D242" s="3">
        <v>20.839924597239587</v>
      </c>
      <c r="E242">
        <v>1</v>
      </c>
      <c r="F242" s="3">
        <v>14.560000000000002</v>
      </c>
      <c r="G242" s="3">
        <v>4.4891481946979184</v>
      </c>
      <c r="H242" s="3">
        <v>30.5846719849309</v>
      </c>
      <c r="I242" s="3">
        <v>7.9782963893958367</v>
      </c>
      <c r="J242" s="3">
        <v>0.92706273133080686</v>
      </c>
    </row>
    <row r="243" spans="2:10" x14ac:dyDescent="0.25">
      <c r="B243" s="3">
        <v>3.4321827873354778</v>
      </c>
      <c r="C243" s="3">
        <v>3.3525050235330127</v>
      </c>
      <c r="D243" s="3">
        <v>14.474997594006709</v>
      </c>
      <c r="E243">
        <v>2</v>
      </c>
      <c r="F243" s="3">
        <v>8.9600000000000009</v>
      </c>
      <c r="G243" s="3">
        <v>4.3476512827328406</v>
      </c>
      <c r="H243" s="3">
        <v>32.899423533749001</v>
      </c>
      <c r="I243" s="3">
        <v>7.6953025654656813</v>
      </c>
      <c r="J243" s="3">
        <v>1.0472606416224153</v>
      </c>
    </row>
    <row r="244" spans="2:10" x14ac:dyDescent="0.25">
      <c r="B244" s="3">
        <v>2.3023027400340652</v>
      </c>
      <c r="C244" s="3">
        <v>1.6776864463754464</v>
      </c>
      <c r="D244" s="3">
        <v>22.629171250300715</v>
      </c>
      <c r="E244">
        <v>1</v>
      </c>
      <c r="F244" s="3">
        <v>4.4800000000000004</v>
      </c>
      <c r="G244" s="3">
        <v>5.1358580448140856</v>
      </c>
      <c r="H244" s="3">
        <v>25.233305807280683</v>
      </c>
      <c r="I244" s="3">
        <v>9.2717160896281712</v>
      </c>
      <c r="J244" s="3">
        <v>1.140514657687163</v>
      </c>
    </row>
    <row r="245" spans="2:10" x14ac:dyDescent="0.25">
      <c r="B245" s="3">
        <v>3.7043490768410265</v>
      </c>
      <c r="C245" s="3">
        <v>0.38168150745332241</v>
      </c>
      <c r="D245" s="3">
        <v>11.405717865854967</v>
      </c>
      <c r="E245">
        <v>2</v>
      </c>
      <c r="F245" s="3">
        <v>4.4800000000000004</v>
      </c>
      <c r="G245" s="3">
        <v>5.3694208317028824</v>
      </c>
      <c r="H245" s="3">
        <v>33.847104158514398</v>
      </c>
      <c r="I245" s="3">
        <v>9.7388416634057648</v>
      </c>
      <c r="J245" s="3">
        <v>0.9547146671829978</v>
      </c>
    </row>
    <row r="246" spans="2:10" x14ac:dyDescent="0.25">
      <c r="B246" s="3">
        <v>2.7442182575468905</v>
      </c>
      <c r="C246" s="3">
        <v>2.2962337930512149</v>
      </c>
      <c r="D246" s="3">
        <v>5.856358635937795</v>
      </c>
      <c r="E246">
        <v>1</v>
      </c>
      <c r="F246" s="3">
        <v>8.9600000000000009</v>
      </c>
      <c r="G246" s="3">
        <v>5.2605270310596097</v>
      </c>
      <c r="H246" s="3">
        <v>26.54324212819402</v>
      </c>
      <c r="I246" s="3">
        <v>9.5210540621192195</v>
      </c>
      <c r="J246" s="3">
        <v>1.0320219442073721</v>
      </c>
    </row>
    <row r="247" spans="2:10" x14ac:dyDescent="0.25">
      <c r="B247" s="3">
        <v>3.3917102731065825</v>
      </c>
      <c r="C247" s="3">
        <v>1.2883795130182989</v>
      </c>
      <c r="D247" s="3">
        <v>27.103218978154473</v>
      </c>
      <c r="E247">
        <v>1</v>
      </c>
      <c r="F247" s="3">
        <v>6.7200000000000006</v>
      </c>
      <c r="G247" s="3">
        <v>3.0574011715361848</v>
      </c>
      <c r="H247" s="3">
        <v>9.8105841164477656</v>
      </c>
      <c r="I247" s="3">
        <v>5.1148023430723697</v>
      </c>
      <c r="J247" s="3">
        <v>0.83209499987424351</v>
      </c>
    </row>
    <row r="248" spans="2:10" x14ac:dyDescent="0.25">
      <c r="B248" s="3">
        <v>3.386511374017573</v>
      </c>
      <c r="C248" s="3">
        <v>2.2122988007613458</v>
      </c>
      <c r="D248" s="3">
        <v>13.018510041219997</v>
      </c>
      <c r="E248">
        <v>1</v>
      </c>
      <c r="F248" s="3">
        <v>5.6000000000000005</v>
      </c>
      <c r="G248" s="3">
        <v>4.7480108504532836</v>
      </c>
      <c r="H248" s="3">
        <v>10.740054252266418</v>
      </c>
      <c r="I248" s="3">
        <v>8.4960217009065673</v>
      </c>
      <c r="J248" s="3">
        <v>1.054302063290379</v>
      </c>
    </row>
    <row r="249" spans="2:10" x14ac:dyDescent="0.25">
      <c r="B249" s="3">
        <v>1.426242200366687</v>
      </c>
      <c r="C249" s="3">
        <v>3.7878892322187312</v>
      </c>
      <c r="D249" s="3">
        <v>12.28171928836673</v>
      </c>
      <c r="E249">
        <v>1</v>
      </c>
      <c r="F249" s="3">
        <v>13.440000000000001</v>
      </c>
      <c r="G249" s="3">
        <v>4.2170705809257925</v>
      </c>
      <c r="H249" s="3">
        <v>8.0853529046289623</v>
      </c>
      <c r="I249" s="3">
        <v>7.4341411618515849</v>
      </c>
      <c r="J249" s="3">
        <v>1.0820164132164791</v>
      </c>
    </row>
    <row r="250" spans="2:10" x14ac:dyDescent="0.25">
      <c r="B250" s="3">
        <v>1.746511664649006</v>
      </c>
      <c r="C250" s="3">
        <v>3.4520446711685508</v>
      </c>
      <c r="D250" s="3">
        <v>11.331596321397228</v>
      </c>
      <c r="E250">
        <v>1</v>
      </c>
      <c r="F250" s="3">
        <v>4.4800000000000004</v>
      </c>
      <c r="G250" s="3">
        <v>5.958805230766302</v>
      </c>
      <c r="H250" s="3">
        <v>16.79402615383151</v>
      </c>
      <c r="I250" s="3">
        <v>10.917610461532604</v>
      </c>
      <c r="J250" s="3">
        <v>0.95429902810428757</v>
      </c>
    </row>
    <row r="251" spans="2:10" x14ac:dyDescent="0.25">
      <c r="B251" s="3">
        <v>2.2706273133080686</v>
      </c>
      <c r="C251" s="3">
        <v>1.107646999618737</v>
      </c>
      <c r="D251" s="3">
        <v>18.425475370022468</v>
      </c>
      <c r="E251">
        <v>1</v>
      </c>
      <c r="F251" s="3">
        <v>4.4800000000000004</v>
      </c>
      <c r="G251" s="3">
        <v>5.3891500455210917</v>
      </c>
      <c r="H251" s="3">
        <v>13.945750227605458</v>
      </c>
      <c r="I251" s="3">
        <v>9.7783000910421833</v>
      </c>
      <c r="J251" s="3">
        <v>1.1154940036940388</v>
      </c>
    </row>
    <row r="252" spans="2:10" x14ac:dyDescent="0.25">
      <c r="B252" s="3">
        <v>2.4971506112051429</v>
      </c>
      <c r="C252" s="3">
        <v>0.71291493036551401</v>
      </c>
      <c r="D252" s="3">
        <v>5.5177423897839617</v>
      </c>
      <c r="E252">
        <v>1</v>
      </c>
      <c r="F252" s="3">
        <v>10.080000000000002</v>
      </c>
      <c r="G252" s="3">
        <v>3.928633431205526</v>
      </c>
      <c r="H252" s="3">
        <v>0.25393342302082234</v>
      </c>
      <c r="I252" s="3">
        <v>6.857266862411052</v>
      </c>
      <c r="J252" s="3">
        <v>1.0634378238828504</v>
      </c>
    </row>
    <row r="253" spans="2:10" x14ac:dyDescent="0.25">
      <c r="B253" s="3">
        <v>2.7663690010085702</v>
      </c>
      <c r="C253" s="3">
        <v>1.64397716212261</v>
      </c>
      <c r="D253" s="3">
        <v>21.936420504644047</v>
      </c>
      <c r="E253">
        <v>1</v>
      </c>
      <c r="F253" s="3">
        <v>6.7200000000000006</v>
      </c>
      <c r="G253" s="3">
        <v>4.983438101480715</v>
      </c>
      <c r="H253" s="3">
        <v>15.587526280615933</v>
      </c>
      <c r="I253" s="3">
        <v>8.96687620296143</v>
      </c>
      <c r="J253" s="3">
        <v>0.93950063981174026</v>
      </c>
    </row>
    <row r="254" spans="2:10" x14ac:dyDescent="0.25">
      <c r="B254" s="3">
        <v>3.0982674919214332</v>
      </c>
      <c r="C254" s="3">
        <v>3.0459098120918497</v>
      </c>
      <c r="D254" s="3">
        <v>11.528582641985849</v>
      </c>
      <c r="E254">
        <v>1</v>
      </c>
      <c r="F254" s="3">
        <v>8.9600000000000009</v>
      </c>
      <c r="G254" s="3">
        <v>4.8437306203413755</v>
      </c>
      <c r="H254" s="3">
        <v>11.218653101706877</v>
      </c>
      <c r="I254" s="3">
        <v>8.6874612406827509</v>
      </c>
      <c r="J254" s="3">
        <v>1.082413407653803</v>
      </c>
    </row>
    <row r="255" spans="2:10" x14ac:dyDescent="0.25">
      <c r="B255" s="3">
        <v>1.9099796948721632</v>
      </c>
      <c r="C255" s="3">
        <v>1.1981167113408446</v>
      </c>
      <c r="D255" s="3">
        <v>14.717456375947222</v>
      </c>
      <c r="E255">
        <v>1</v>
      </c>
      <c r="F255" s="3">
        <v>4.4800000000000004</v>
      </c>
      <c r="G255" s="3">
        <v>5.534441824129317</v>
      </c>
      <c r="H255" s="3">
        <v>14.672209120646585</v>
      </c>
      <c r="I255" s="3">
        <v>10.068883648258634</v>
      </c>
      <c r="J255" s="3">
        <v>1.1191319825011306</v>
      </c>
    </row>
    <row r="256" spans="2:10" x14ac:dyDescent="0.25">
      <c r="B256" s="3">
        <v>5.6789348339661956</v>
      </c>
      <c r="C256" s="3">
        <v>0.93876520218327641</v>
      </c>
      <c r="D256" s="3">
        <v>13.566988779202802</v>
      </c>
      <c r="E256">
        <v>2</v>
      </c>
      <c r="F256" s="3">
        <v>5.6000000000000005</v>
      </c>
      <c r="G256" s="3">
        <v>5.9296536518377252</v>
      </c>
      <c r="H256" s="3">
        <v>26.648268259188601</v>
      </c>
      <c r="I256" s="3">
        <v>10.85930730367545</v>
      </c>
      <c r="J256" s="3">
        <v>0.80346910888329148</v>
      </c>
    </row>
    <row r="257" spans="2:10" x14ac:dyDescent="0.25">
      <c r="B257" s="3">
        <v>1.3967973093967885</v>
      </c>
      <c r="C257" s="3">
        <v>1.4360246091673616</v>
      </c>
      <c r="D257" s="3">
        <v>5.8159952610731125</v>
      </c>
      <c r="E257">
        <v>2</v>
      </c>
      <c r="F257" s="3">
        <v>8.9600000000000009</v>
      </c>
      <c r="G257" s="3">
        <v>5.1738737864798168</v>
      </c>
      <c r="H257" s="3">
        <v>32.869368932399098</v>
      </c>
      <c r="I257" s="3">
        <v>9.3477475729596335</v>
      </c>
      <c r="J257" s="3">
        <v>1.0721311153029092</v>
      </c>
    </row>
    <row r="258" spans="2:10" x14ac:dyDescent="0.25">
      <c r="B258" s="3">
        <v>3.4899561645288486</v>
      </c>
      <c r="C258" s="3">
        <v>2.3071215814998141</v>
      </c>
      <c r="D258" s="3">
        <v>16.259541022591293</v>
      </c>
      <c r="E258">
        <v>2</v>
      </c>
      <c r="F258" s="3">
        <v>5.6000000000000005</v>
      </c>
      <c r="G258" s="3">
        <v>6.5927798813208938</v>
      </c>
      <c r="H258" s="3">
        <v>29.963899406604401</v>
      </c>
      <c r="I258" s="3">
        <v>12.185559762641788</v>
      </c>
      <c r="J258" s="3">
        <v>0.97589725353464019</v>
      </c>
    </row>
    <row r="259" spans="2:10" x14ac:dyDescent="0.25">
      <c r="B259" s="3">
        <v>3.6377490535669494</v>
      </c>
      <c r="C259" s="3">
        <v>0.63400717003969476</v>
      </c>
      <c r="D259" s="3">
        <v>11.09479573337012</v>
      </c>
      <c r="E259">
        <v>1</v>
      </c>
      <c r="F259" s="3">
        <v>6.7200000000000006</v>
      </c>
      <c r="G259" s="3">
        <v>5.5155652615940198</v>
      </c>
      <c r="H259" s="3">
        <v>14.577826307970099</v>
      </c>
      <c r="I259" s="3">
        <v>10.03113052318804</v>
      </c>
      <c r="J259" s="3">
        <v>0.96020869730273262</v>
      </c>
    </row>
    <row r="260" spans="2:10" x14ac:dyDescent="0.25">
      <c r="B260" s="3">
        <v>1.7838941706286278</v>
      </c>
      <c r="C260" s="3">
        <v>2.0931947852222947</v>
      </c>
      <c r="D260" s="3">
        <v>9.5303966342180502</v>
      </c>
      <c r="E260">
        <v>1</v>
      </c>
      <c r="F260" s="3">
        <v>11.200000000000001</v>
      </c>
      <c r="G260" s="3">
        <v>4.0301125762925949</v>
      </c>
      <c r="H260" s="3">
        <v>7.1505628814629745</v>
      </c>
      <c r="I260" s="3">
        <v>7.0602251525851898</v>
      </c>
      <c r="J260" s="3">
        <v>0.88139506967854686</v>
      </c>
    </row>
    <row r="261" spans="2:10" x14ac:dyDescent="0.25">
      <c r="B261" s="3">
        <v>3.7977746463438962</v>
      </c>
      <c r="C261" s="3">
        <v>1.7146994701324729</v>
      </c>
      <c r="D261" s="3">
        <v>7.0434333944285754</v>
      </c>
      <c r="E261">
        <v>1</v>
      </c>
      <c r="F261" s="3">
        <v>6.7200000000000006</v>
      </c>
      <c r="G261" s="3">
        <v>7.3294160200748593</v>
      </c>
      <c r="H261" s="3">
        <v>1.7305617174241539</v>
      </c>
      <c r="I261" s="3">
        <v>13.658832040149719</v>
      </c>
      <c r="J261" s="3">
        <v>1.2202214091084898</v>
      </c>
    </row>
    <row r="262" spans="2:10" x14ac:dyDescent="0.25">
      <c r="B262" s="3">
        <v>3.7012135938566644</v>
      </c>
      <c r="C262" s="3">
        <v>1.967596977512585</v>
      </c>
      <c r="D262" s="3">
        <v>32.592574295122176</v>
      </c>
      <c r="E262">
        <v>1</v>
      </c>
      <c r="F262" s="3">
        <v>2.2400000000000002</v>
      </c>
      <c r="G262" s="3">
        <v>3.652442627644632</v>
      </c>
      <c r="H262" s="3">
        <v>10.52442627644632</v>
      </c>
      <c r="I262" s="3">
        <v>6.304885255289264</v>
      </c>
      <c r="J262" s="3">
        <v>0.97960651398898335</v>
      </c>
    </row>
    <row r="263" spans="2:10" x14ac:dyDescent="0.25">
      <c r="B263" s="3">
        <v>2.1170625435188413</v>
      </c>
      <c r="C263" s="3">
        <v>3.6065314412117004</v>
      </c>
      <c r="D263" s="3">
        <v>2.3225897317752242</v>
      </c>
      <c r="E263">
        <v>1</v>
      </c>
      <c r="F263" s="3">
        <v>2.2400000000000002</v>
      </c>
      <c r="G263" s="3">
        <v>5.7874064067436848</v>
      </c>
      <c r="H263" s="3">
        <v>15.937032033718424</v>
      </c>
      <c r="I263" s="3">
        <v>10.57481281348737</v>
      </c>
      <c r="J263" s="3">
        <v>1.0583363544137683</v>
      </c>
    </row>
    <row r="264" spans="2:10" x14ac:dyDescent="0.25">
      <c r="B264" s="3">
        <v>2.6488634224078851</v>
      </c>
      <c r="C264" s="3">
        <v>2.4327705482864985</v>
      </c>
      <c r="D264" s="3">
        <v>8.9589588393573649</v>
      </c>
      <c r="E264">
        <v>1</v>
      </c>
      <c r="F264" s="3">
        <v>5.6000000000000005</v>
      </c>
      <c r="G264" s="3">
        <v>3.7608157425711397</v>
      </c>
      <c r="H264" s="3">
        <v>11.608157425711397</v>
      </c>
      <c r="I264" s="3">
        <v>6.5216314851422794</v>
      </c>
      <c r="J264" s="3">
        <v>0.96784913491865154</v>
      </c>
    </row>
    <row r="265" spans="2:10" x14ac:dyDescent="0.25">
      <c r="B265" s="3">
        <v>2.9125657268450595</v>
      </c>
      <c r="C265" s="3">
        <v>2.261238710663747</v>
      </c>
      <c r="D265" s="3">
        <v>20.134997991262935</v>
      </c>
      <c r="E265">
        <v>1</v>
      </c>
      <c r="F265" s="3">
        <v>12.32</v>
      </c>
      <c r="G265" s="3">
        <v>4.3247661222994793</v>
      </c>
      <c r="H265" s="3">
        <v>8.6238306114973966</v>
      </c>
      <c r="I265" s="3">
        <v>7.6495322445989586</v>
      </c>
      <c r="J265" s="3">
        <v>0.9053238752821926</v>
      </c>
    </row>
    <row r="266" spans="2:10" x14ac:dyDescent="0.25">
      <c r="B266" s="3">
        <v>3.6026994014973752</v>
      </c>
      <c r="C266" s="3">
        <v>2.8907591109164059</v>
      </c>
      <c r="D266" s="3">
        <v>18.625477802415844</v>
      </c>
      <c r="E266">
        <v>1</v>
      </c>
      <c r="F266" s="3">
        <v>4.4800000000000004</v>
      </c>
      <c r="G266" s="3">
        <v>6.8059563444694504</v>
      </c>
      <c r="H266" s="3">
        <v>21.029781722347252</v>
      </c>
      <c r="I266" s="3">
        <v>12.611912688938901</v>
      </c>
      <c r="J266" s="3">
        <v>1.0561465185455745</v>
      </c>
    </row>
    <row r="267" spans="2:10" x14ac:dyDescent="0.25">
      <c r="B267" s="3">
        <v>2.7655038441735087</v>
      </c>
      <c r="C267" s="3">
        <v>2.4581147550197784</v>
      </c>
      <c r="D267" s="3">
        <v>2.2473381401505321</v>
      </c>
      <c r="E267">
        <v>1</v>
      </c>
      <c r="F267" s="3">
        <v>7.8400000000000007</v>
      </c>
      <c r="G267" s="3">
        <v>4.9214696799754165</v>
      </c>
      <c r="H267" s="3">
        <v>11.607348399877083</v>
      </c>
      <c r="I267" s="3">
        <v>8.842939359950833</v>
      </c>
      <c r="J267" s="3">
        <v>0.89569937497435603</v>
      </c>
    </row>
    <row r="268" spans="2:10" x14ac:dyDescent="0.25">
      <c r="B268" s="3">
        <v>4.7039974409271963</v>
      </c>
      <c r="C268" s="3">
        <v>1.9125657268450595</v>
      </c>
      <c r="D268" s="3">
        <v>24.237451195076574</v>
      </c>
      <c r="E268">
        <v>2</v>
      </c>
      <c r="F268" s="3">
        <v>4.4800000000000004</v>
      </c>
      <c r="G268" s="3">
        <v>4.4631730260152835</v>
      </c>
      <c r="H268" s="3">
        <v>49.315865130076403</v>
      </c>
      <c r="I268" s="3">
        <v>7.9263460520305671</v>
      </c>
      <c r="J268" s="3">
        <v>1.0197144345293054</v>
      </c>
    </row>
    <row r="269" spans="2:10" x14ac:dyDescent="0.25">
      <c r="B269" s="3">
        <v>1.6052489475696348</v>
      </c>
      <c r="C269" s="3">
        <v>3.1911652109120041</v>
      </c>
      <c r="D269" s="3">
        <v>12.828813320666086</v>
      </c>
      <c r="E269">
        <v>2</v>
      </c>
      <c r="F269" s="3">
        <v>7.8400000000000007</v>
      </c>
      <c r="G269" s="3">
        <v>4.854562702239491</v>
      </c>
      <c r="H269" s="3">
        <v>31.272813511197501</v>
      </c>
      <c r="I269" s="3">
        <v>8.7091254044789821</v>
      </c>
      <c r="J269" s="3">
        <v>1.1010480445984285</v>
      </c>
    </row>
    <row r="270" spans="2:10" x14ac:dyDescent="0.25">
      <c r="B270" s="3">
        <v>2.3660890140745323</v>
      </c>
      <c r="C270" s="3">
        <v>4.3585947016254067E-2</v>
      </c>
      <c r="D270" s="3">
        <v>33.547798390500247</v>
      </c>
      <c r="E270">
        <v>1</v>
      </c>
      <c r="F270" s="3">
        <v>7.8400000000000007</v>
      </c>
      <c r="G270" s="3">
        <v>5.4741468728752807</v>
      </c>
      <c r="H270" s="3">
        <v>14.370734364376403</v>
      </c>
      <c r="I270" s="3">
        <v>9.9482937457505614</v>
      </c>
      <c r="J270" s="3">
        <v>1.0220286437979667</v>
      </c>
    </row>
    <row r="271" spans="2:10" x14ac:dyDescent="0.25">
      <c r="B271" s="3">
        <v>4.4349188859341666</v>
      </c>
      <c r="C271" s="3">
        <v>2.4347884896560572</v>
      </c>
      <c r="D271" s="3">
        <v>17.681363184819929</v>
      </c>
      <c r="E271">
        <v>1</v>
      </c>
      <c r="F271" s="3">
        <v>8.9600000000000009</v>
      </c>
      <c r="G271" s="3">
        <v>5.6347522685246076</v>
      </c>
      <c r="H271" s="3">
        <v>15.173761342623038</v>
      </c>
      <c r="I271" s="3">
        <v>10.269504537049215</v>
      </c>
      <c r="J271" s="3">
        <v>1.0310972154693445</v>
      </c>
    </row>
    <row r="272" spans="2:10" x14ac:dyDescent="0.25">
      <c r="B272" s="3">
        <v>2.0696369422948919</v>
      </c>
      <c r="C272" s="3">
        <v>1.3578376233926974</v>
      </c>
      <c r="D272" s="3">
        <v>22.417374945362099</v>
      </c>
      <c r="E272">
        <v>1</v>
      </c>
      <c r="F272" s="3">
        <v>3.3600000000000003</v>
      </c>
      <c r="G272" s="3">
        <v>4.4894960764213465</v>
      </c>
      <c r="H272" s="3">
        <v>9.4474803821067326</v>
      </c>
      <c r="I272" s="3">
        <v>7.978992152842693</v>
      </c>
      <c r="J272" s="3">
        <v>1.0161305706569692</v>
      </c>
    </row>
    <row r="273" spans="2:10" x14ac:dyDescent="0.25">
      <c r="B273" s="3">
        <v>3.3997342901129741</v>
      </c>
      <c r="C273" s="3">
        <v>1.2827497408143245</v>
      </c>
      <c r="D273" s="3">
        <v>8.7039342512434814</v>
      </c>
      <c r="E273">
        <v>1</v>
      </c>
      <c r="F273" s="3">
        <v>6.7200000000000006</v>
      </c>
      <c r="G273" s="3">
        <v>5.614021473666071</v>
      </c>
      <c r="H273" s="3">
        <v>18.698718871468348</v>
      </c>
      <c r="I273" s="3">
        <v>10.228042947332142</v>
      </c>
      <c r="J273" s="3">
        <v>1.0186780653166352</v>
      </c>
    </row>
    <row r="274" spans="2:10" x14ac:dyDescent="0.25">
      <c r="B274" s="3">
        <v>2.1264007803692948</v>
      </c>
      <c r="C274" s="3">
        <v>2.2564922851888696</v>
      </c>
      <c r="D274" s="3">
        <v>15.367782604371314</v>
      </c>
      <c r="E274">
        <v>2</v>
      </c>
      <c r="F274" s="3">
        <v>7.8400000000000007</v>
      </c>
      <c r="G274" s="3">
        <v>5.2303306700923713</v>
      </c>
      <c r="H274" s="3">
        <v>43.151653350461899</v>
      </c>
      <c r="I274" s="3">
        <v>9.4606613401847426</v>
      </c>
      <c r="J274" s="3">
        <v>1.027400346880313</v>
      </c>
    </row>
    <row r="275" spans="2:10" x14ac:dyDescent="0.25">
      <c r="B275" s="3">
        <v>1.8789727467519697</v>
      </c>
      <c r="C275" s="3">
        <v>1.9268402461893857</v>
      </c>
      <c r="D275" s="3">
        <v>15.772403154769563</v>
      </c>
      <c r="E275">
        <v>1</v>
      </c>
      <c r="F275" s="3">
        <v>1.1200000000000001</v>
      </c>
      <c r="G275" s="3">
        <v>5.0707052549842047</v>
      </c>
      <c r="H275" s="3">
        <v>12.353526274921023</v>
      </c>
      <c r="I275" s="3">
        <v>9.1414105099684093</v>
      </c>
      <c r="J275" s="3">
        <v>0.8714140474476153</v>
      </c>
    </row>
    <row r="276" spans="2:10" x14ac:dyDescent="0.25">
      <c r="B276" s="3">
        <v>3.719030595064396</v>
      </c>
      <c r="C276" s="3">
        <v>3.5711248124716803</v>
      </c>
      <c r="D276" s="3">
        <v>22.726896456006216</v>
      </c>
      <c r="E276">
        <v>1</v>
      </c>
      <c r="F276" s="3">
        <v>6.7200000000000006</v>
      </c>
      <c r="G276" s="3">
        <v>6.1075076145061757</v>
      </c>
      <c r="H276" s="3">
        <v>17.537538072530879</v>
      </c>
      <c r="I276" s="3">
        <v>11.215015229012351</v>
      </c>
      <c r="J276" s="3">
        <v>1.2436463546473533</v>
      </c>
    </row>
    <row r="277" spans="2:10" x14ac:dyDescent="0.25">
      <c r="B277" s="3">
        <v>3.5887227416678797</v>
      </c>
      <c r="C277" s="3">
        <v>3.1657380127871875</v>
      </c>
      <c r="D277" s="3">
        <v>19.985489567843615</v>
      </c>
      <c r="E277">
        <v>1</v>
      </c>
      <c r="F277" s="3">
        <v>2.2400000000000002</v>
      </c>
      <c r="G277" s="3">
        <v>5.7922130862425547</v>
      </c>
      <c r="H277" s="3">
        <v>15.961065431212774</v>
      </c>
      <c r="I277" s="3">
        <v>10.584426172485109</v>
      </c>
      <c r="J277" s="3">
        <v>0.93960159372363705</v>
      </c>
    </row>
    <row r="278" spans="2:10" x14ac:dyDescent="0.25">
      <c r="B278" s="3">
        <v>1.8992476573912427</v>
      </c>
      <c r="C278" s="3">
        <v>2.6841014510428067</v>
      </c>
      <c r="D278" s="3">
        <v>23.911169970815536</v>
      </c>
      <c r="E278">
        <v>2</v>
      </c>
      <c r="F278" s="3">
        <v>5.6000000000000005</v>
      </c>
      <c r="G278" s="3">
        <v>5.2157435119443107</v>
      </c>
      <c r="H278" s="3">
        <v>23.0787175597216</v>
      </c>
      <c r="I278" s="3">
        <v>9.4314870238886215</v>
      </c>
      <c r="J278" s="3">
        <v>1.1102016540244222</v>
      </c>
    </row>
    <row r="279" spans="2:10" x14ac:dyDescent="0.25">
      <c r="B279" s="3">
        <v>4.764915396051947</v>
      </c>
      <c r="C279" s="3">
        <v>1.6997678408661159</v>
      </c>
      <c r="D279" s="3">
        <v>11.027669340037392</v>
      </c>
      <c r="E279">
        <v>2</v>
      </c>
      <c r="F279" s="3">
        <v>7.8400000000000007</v>
      </c>
      <c r="G279" s="3">
        <v>6.4929855751688592</v>
      </c>
      <c r="H279" s="3">
        <v>29.4649278758443</v>
      </c>
      <c r="I279" s="3">
        <v>11.985971150337718</v>
      </c>
      <c r="J279" s="3">
        <v>0.96106021171726752</v>
      </c>
    </row>
    <row r="280" spans="2:10" x14ac:dyDescent="0.25">
      <c r="B280" s="3">
        <v>5.8227805159986019</v>
      </c>
      <c r="C280" s="3">
        <v>1.5361008586769458</v>
      </c>
      <c r="D280" s="3">
        <v>13.307292798926937</v>
      </c>
      <c r="E280">
        <v>1</v>
      </c>
      <c r="F280" s="3">
        <v>4.4800000000000004</v>
      </c>
      <c r="G280" s="3">
        <v>6.2029113349854015</v>
      </c>
      <c r="H280" s="3">
        <v>7.5708987336212266</v>
      </c>
      <c r="I280" s="3">
        <v>11.405822669970803</v>
      </c>
      <c r="J280" s="3">
        <v>1.1600992618477903</v>
      </c>
    </row>
    <row r="281" spans="2:10" x14ac:dyDescent="0.25">
      <c r="B281" s="3">
        <v>3.555832002646639</v>
      </c>
      <c r="C281" s="3">
        <v>2.7131006896088365</v>
      </c>
      <c r="D281" s="3">
        <v>18.675780817502527</v>
      </c>
      <c r="E281">
        <v>1</v>
      </c>
      <c r="F281" s="3">
        <v>5.6000000000000005</v>
      </c>
      <c r="G281" s="3">
        <v>6.0552093954174779</v>
      </c>
      <c r="H281" s="3">
        <v>22.858867770217596</v>
      </c>
      <c r="I281" s="3">
        <v>11.110418790834956</v>
      </c>
      <c r="J281" s="3">
        <v>0.81745577315450646</v>
      </c>
    </row>
    <row r="282" spans="2:10" x14ac:dyDescent="0.25">
      <c r="B282" s="3">
        <v>3.0388331500289496</v>
      </c>
      <c r="C282" s="3">
        <v>3.6452531781396829</v>
      </c>
      <c r="D282" s="3">
        <v>23.128540684992913</v>
      </c>
      <c r="E282">
        <v>1</v>
      </c>
      <c r="F282" s="3">
        <v>5.6000000000000005</v>
      </c>
      <c r="G282" s="3">
        <v>5.0805243871582206</v>
      </c>
      <c r="H282" s="3">
        <v>12.402621935791103</v>
      </c>
      <c r="I282" s="3">
        <v>9.1610487743164413</v>
      </c>
      <c r="J282" s="3">
        <v>1.0156037458509672</v>
      </c>
    </row>
    <row r="283" spans="2:10" x14ac:dyDescent="0.25">
      <c r="B283" s="3">
        <v>3.0844397618493531</v>
      </c>
      <c r="C283" s="3">
        <v>1.9900933289609384</v>
      </c>
      <c r="D283" s="3">
        <v>16.389289536746219</v>
      </c>
      <c r="E283">
        <v>2</v>
      </c>
      <c r="F283" s="3">
        <v>7.8400000000000007</v>
      </c>
      <c r="G283" s="3">
        <v>3.2086956151761115</v>
      </c>
      <c r="H283" s="3">
        <v>24.506072396074014</v>
      </c>
      <c r="I283" s="3">
        <v>5.4173912303522229</v>
      </c>
      <c r="J283" s="3">
        <v>1.0849868229124695</v>
      </c>
    </row>
    <row r="284" spans="2:10" x14ac:dyDescent="0.25">
      <c r="B284" s="3">
        <v>4.2122700354666449</v>
      </c>
      <c r="C284" s="3">
        <v>0.7642695487011224</v>
      </c>
      <c r="D284" s="3">
        <v>-6.1611040867865086</v>
      </c>
      <c r="E284">
        <v>1</v>
      </c>
      <c r="F284" s="3">
        <v>4.4800000000000004</v>
      </c>
      <c r="G284" s="3">
        <v>5.094731831268291</v>
      </c>
      <c r="H284" s="3">
        <v>12.473659156341455</v>
      </c>
      <c r="I284" s="3">
        <v>9.189463662536582</v>
      </c>
      <c r="J284" s="3">
        <v>0.99715771537012188</v>
      </c>
    </row>
    <row r="285" spans="2:10" x14ac:dyDescent="0.25">
      <c r="B285" s="3">
        <v>5.265223884023726</v>
      </c>
      <c r="C285" s="3">
        <v>1.4227914612565655</v>
      </c>
      <c r="D285" s="3">
        <v>29.422203093999997</v>
      </c>
      <c r="E285">
        <v>1</v>
      </c>
      <c r="F285" s="3">
        <v>8.9600000000000009</v>
      </c>
      <c r="G285" s="3">
        <v>5.2660704012669157</v>
      </c>
      <c r="H285" s="3">
        <v>26.641569018297336</v>
      </c>
      <c r="I285" s="3">
        <v>9.5321408025338314</v>
      </c>
      <c r="J285" s="3">
        <v>0.84980968292802572</v>
      </c>
    </row>
    <row r="286" spans="2:10" x14ac:dyDescent="0.25">
      <c r="B286" s="3">
        <v>3.1032651653076755</v>
      </c>
      <c r="C286" s="3">
        <v>3.6101557775982656</v>
      </c>
      <c r="D286" s="3">
        <v>11.717483554675709</v>
      </c>
      <c r="E286">
        <v>1</v>
      </c>
      <c r="F286" s="3">
        <v>11.200000000000001</v>
      </c>
      <c r="G286" s="3">
        <v>4.6087035469827242</v>
      </c>
      <c r="H286" s="3">
        <v>25.310122347699686</v>
      </c>
      <c r="I286" s="3">
        <v>8.2174070939654484</v>
      </c>
      <c r="J286" s="3">
        <v>0.96019221271126298</v>
      </c>
    </row>
    <row r="287" spans="2:10" x14ac:dyDescent="0.25">
      <c r="B287" s="3">
        <v>3.810564415587578</v>
      </c>
      <c r="C287" s="3">
        <v>1.320435790650663</v>
      </c>
      <c r="D287" s="3">
        <v>24.902571491693379</v>
      </c>
      <c r="E287">
        <v>2</v>
      </c>
      <c r="F287" s="3">
        <v>5.6000000000000005</v>
      </c>
      <c r="G287" s="3">
        <v>5.909803929971531</v>
      </c>
      <c r="H287" s="3">
        <v>36.549019649857598</v>
      </c>
      <c r="I287" s="3">
        <v>10.819607859943062</v>
      </c>
      <c r="J287" s="3">
        <v>0.91642084751219954</v>
      </c>
    </row>
    <row r="288" spans="2:10" x14ac:dyDescent="0.25">
      <c r="B288" s="3">
        <v>2.7119903127895668</v>
      </c>
      <c r="C288" s="3">
        <v>1.754323880551965</v>
      </c>
      <c r="D288" s="3">
        <v>13.420114479813492</v>
      </c>
      <c r="E288">
        <v>2</v>
      </c>
      <c r="F288" s="3">
        <v>2.2400000000000002</v>
      </c>
      <c r="G288" s="3">
        <v>4.1934646459412761</v>
      </c>
      <c r="H288" s="3">
        <v>37.967323229706302</v>
      </c>
      <c r="I288" s="3">
        <v>7.3869292918825522</v>
      </c>
      <c r="J288" s="3">
        <v>1.1102857822843362</v>
      </c>
    </row>
    <row r="289" spans="2:10" x14ac:dyDescent="0.25">
      <c r="B289" s="3">
        <v>4.0277108231093735</v>
      </c>
      <c r="C289" s="3">
        <v>1.7888744474039413</v>
      </c>
      <c r="D289" s="3">
        <v>5.9039161138935015</v>
      </c>
      <c r="E289">
        <v>1</v>
      </c>
      <c r="F289" s="3">
        <v>8.9600000000000009</v>
      </c>
      <c r="G289" s="3">
        <v>4.7959093889221549</v>
      </c>
      <c r="H289" s="3">
        <v>12.353639866962167</v>
      </c>
      <c r="I289" s="3">
        <v>8.5918187778443098</v>
      </c>
      <c r="J289" s="3">
        <v>1.0667853328195633</v>
      </c>
    </row>
    <row r="290" spans="2:10" x14ac:dyDescent="0.25">
      <c r="B290" s="3">
        <v>2.6601513885252643</v>
      </c>
      <c r="C290" s="3">
        <v>1.9143324203032535</v>
      </c>
      <c r="D290" s="3">
        <v>27.273903848836198</v>
      </c>
      <c r="E290">
        <v>2</v>
      </c>
      <c r="F290" s="3">
        <v>7.8400000000000007</v>
      </c>
      <c r="G290" s="3">
        <v>5.6992593171162298</v>
      </c>
      <c r="H290" s="3">
        <v>26.085990932743201</v>
      </c>
      <c r="I290" s="3">
        <v>10.39851863423246</v>
      </c>
      <c r="J290" s="3">
        <v>0.9390959146694513</v>
      </c>
    </row>
    <row r="291" spans="2:10" x14ac:dyDescent="0.25">
      <c r="B291" s="3">
        <v>3.4212063231534557</v>
      </c>
      <c r="C291" s="3">
        <v>4.174547262256965</v>
      </c>
      <c r="D291" s="3">
        <v>26.642987374216318</v>
      </c>
      <c r="E291">
        <v>1</v>
      </c>
      <c r="F291" s="3">
        <v>6.7200000000000006</v>
      </c>
      <c r="G291" s="3">
        <v>7.472206688253209</v>
      </c>
      <c r="H291" s="3">
        <v>24.361033441266045</v>
      </c>
      <c r="I291" s="3">
        <v>13.944413376506418</v>
      </c>
      <c r="J291" s="3">
        <v>0.95128018781542778</v>
      </c>
    </row>
    <row r="292" spans="2:10" x14ac:dyDescent="0.25">
      <c r="B292" s="3">
        <v>1.0939446686534211</v>
      </c>
      <c r="C292" s="3">
        <v>0.7896444508805871</v>
      </c>
      <c r="D292" s="3">
        <v>18.488383981675724</v>
      </c>
      <c r="E292">
        <v>2</v>
      </c>
      <c r="F292" s="3">
        <v>5.6000000000000005</v>
      </c>
      <c r="G292" s="3">
        <v>5.2093270268233027</v>
      </c>
      <c r="H292" s="3">
        <v>33.046635134116499</v>
      </c>
      <c r="I292" s="3">
        <v>9.4186540536466055</v>
      </c>
      <c r="J292" s="3">
        <v>0.99160206698434195</v>
      </c>
    </row>
    <row r="293" spans="2:10" x14ac:dyDescent="0.25">
      <c r="B293" s="3">
        <v>2.2605080478824675</v>
      </c>
      <c r="C293" s="3">
        <v>0.74684817768866196</v>
      </c>
      <c r="D293" s="3">
        <v>14.235141103781643</v>
      </c>
      <c r="E293">
        <v>1</v>
      </c>
      <c r="F293" s="3">
        <v>7.8400000000000007</v>
      </c>
      <c r="G293" s="3">
        <v>4.4025210980908014</v>
      </c>
      <c r="H293" s="3">
        <v>9.0126054904540069</v>
      </c>
      <c r="I293" s="3">
        <v>7.8050421961816028</v>
      </c>
      <c r="J293" s="3">
        <v>0.95464690982771572</v>
      </c>
    </row>
    <row r="294" spans="2:10" x14ac:dyDescent="0.25">
      <c r="B294" s="3">
        <v>1.4498163030366413</v>
      </c>
      <c r="C294" s="3">
        <v>1.1664844856131822</v>
      </c>
      <c r="D294" s="3">
        <v>12.078454043730744</v>
      </c>
      <c r="E294">
        <v>2</v>
      </c>
      <c r="F294" s="3">
        <v>3.3600000000000003</v>
      </c>
      <c r="G294" s="3">
        <v>4.3804271980479825</v>
      </c>
      <c r="H294" s="3">
        <v>27.631640714371599</v>
      </c>
      <c r="I294" s="3">
        <v>7.7608543960959651</v>
      </c>
      <c r="J294" s="3">
        <v>1.0935681327973725</v>
      </c>
    </row>
    <row r="295" spans="2:10" x14ac:dyDescent="0.25">
      <c r="B295" s="3">
        <v>3.7916901267890353</v>
      </c>
      <c r="C295" s="3">
        <v>2.2248350483569084</v>
      </c>
      <c r="D295" s="3">
        <v>10.874484284286154</v>
      </c>
      <c r="E295">
        <v>1</v>
      </c>
      <c r="F295" s="3">
        <v>6.7200000000000006</v>
      </c>
      <c r="G295" s="3">
        <v>4.2409607330046128</v>
      </c>
      <c r="H295" s="3">
        <v>1.184346936462578</v>
      </c>
      <c r="I295" s="3">
        <v>7.4819214660092257</v>
      </c>
      <c r="J295" s="3">
        <v>0.99974374986777548</v>
      </c>
    </row>
    <row r="296" spans="2:10" x14ac:dyDescent="0.25">
      <c r="B296" s="3">
        <v>4.2220561984577216</v>
      </c>
      <c r="C296" s="3">
        <v>1.1598610904475208</v>
      </c>
      <c r="D296" s="3">
        <v>22.045764505164698</v>
      </c>
      <c r="E296">
        <v>1</v>
      </c>
      <c r="F296" s="3">
        <v>8.9600000000000009</v>
      </c>
      <c r="G296" s="3">
        <v>5.3230388756492175</v>
      </c>
      <c r="H296" s="3">
        <v>13.615194378246088</v>
      </c>
      <c r="I296" s="3">
        <v>9.646077751298435</v>
      </c>
      <c r="J296" s="3">
        <v>0.93241885931638535</v>
      </c>
    </row>
    <row r="297" spans="2:10" x14ac:dyDescent="0.25">
      <c r="B297" s="3">
        <v>2.8708562998217531</v>
      </c>
      <c r="C297" s="3">
        <v>0.88838601691531949</v>
      </c>
      <c r="D297" s="3">
        <v>5.2197123446967453</v>
      </c>
      <c r="E297">
        <v>1</v>
      </c>
      <c r="F297" s="3">
        <v>6.7200000000000006</v>
      </c>
      <c r="G297" s="3">
        <v>6.1944371181016322</v>
      </c>
      <c r="H297" s="3">
        <v>17.972185590508161</v>
      </c>
      <c r="I297" s="3">
        <v>11.388874236203264</v>
      </c>
      <c r="J297" s="3">
        <v>0.94737459019233938</v>
      </c>
    </row>
    <row r="298" spans="2:10" x14ac:dyDescent="0.25">
      <c r="B298" s="3">
        <v>3.1035732566379011</v>
      </c>
      <c r="C298" s="3">
        <v>1.4436325323476922</v>
      </c>
      <c r="D298" s="3">
        <v>21.130903784651309</v>
      </c>
      <c r="E298">
        <v>1</v>
      </c>
      <c r="F298" s="3">
        <v>4.4800000000000004</v>
      </c>
      <c r="G298" s="3">
        <v>4.6940005075884983</v>
      </c>
      <c r="H298" s="3">
        <v>10.470002537942491</v>
      </c>
      <c r="I298" s="3">
        <v>8.3880010151769966</v>
      </c>
      <c r="J298" s="3">
        <v>1.1254159087693552</v>
      </c>
    </row>
    <row r="299" spans="2:10" x14ac:dyDescent="0.25">
      <c r="B299" s="3">
        <v>2.5013990883307997</v>
      </c>
      <c r="C299" s="3">
        <v>2.5049332685302943</v>
      </c>
      <c r="D299" s="3">
        <v>4.3778749537887052</v>
      </c>
      <c r="E299">
        <v>1</v>
      </c>
      <c r="F299" s="3">
        <v>6.7200000000000006</v>
      </c>
      <c r="G299" s="3">
        <v>5.249699496635003</v>
      </c>
      <c r="H299" s="3">
        <v>22.383078582437935</v>
      </c>
      <c r="I299" s="3">
        <v>9.499398993270006</v>
      </c>
      <c r="J299" s="3">
        <v>0.98055852756806416</v>
      </c>
    </row>
    <row r="300" spans="2:10" x14ac:dyDescent="0.25">
      <c r="B300" s="3">
        <v>2.4527183844184037</v>
      </c>
      <c r="C300" s="3">
        <v>1.0211358635860961</v>
      </c>
      <c r="D300" s="3">
        <v>8.3835579213337041</v>
      </c>
      <c r="E300">
        <v>1</v>
      </c>
      <c r="F300" s="3">
        <v>8.9600000000000009</v>
      </c>
      <c r="G300" s="3">
        <v>5.8218785296776332</v>
      </c>
      <c r="H300" s="3">
        <v>17.611810248390789</v>
      </c>
      <c r="I300" s="3">
        <v>10.643757059355266</v>
      </c>
      <c r="J300" s="3">
        <v>1.0654054019832984</v>
      </c>
    </row>
    <row r="301" spans="2:10" x14ac:dyDescent="0.25">
      <c r="B301" s="3">
        <v>3.5642436917696614</v>
      </c>
      <c r="C301" s="3">
        <v>1.4959352989098988</v>
      </c>
      <c r="D301" s="3">
        <v>7.7750832284800708</v>
      </c>
      <c r="E301">
        <v>1</v>
      </c>
      <c r="F301" s="3">
        <v>8.9600000000000009</v>
      </c>
      <c r="G301" s="3">
        <v>4.2741163623577449</v>
      </c>
      <c r="H301" s="3">
        <v>8.3705818117887247</v>
      </c>
      <c r="I301" s="3">
        <v>7.5482327247154899</v>
      </c>
      <c r="J301" s="3">
        <v>0.79963376972591504</v>
      </c>
    </row>
    <row r="302" spans="2:10" x14ac:dyDescent="0.25">
      <c r="B302" s="3">
        <v>1.9487878337968141</v>
      </c>
      <c r="C302" s="3">
        <v>3.2626014722627588</v>
      </c>
      <c r="D302" s="3">
        <v>3.1467920204158872</v>
      </c>
      <c r="E302">
        <v>1</v>
      </c>
      <c r="F302" s="3">
        <v>10.080000000000002</v>
      </c>
      <c r="G302" s="3">
        <v>5.2112824404321145</v>
      </c>
      <c r="H302" s="3">
        <v>13.056412202160573</v>
      </c>
      <c r="I302" s="3">
        <v>9.4225648808642291</v>
      </c>
      <c r="J302" s="3">
        <v>0.87476849128142931</v>
      </c>
    </row>
    <row r="303" spans="2:10" x14ac:dyDescent="0.25">
      <c r="B303" s="3">
        <v>3.9333143680123612</v>
      </c>
      <c r="C303" s="3">
        <v>2.0374552655557636</v>
      </c>
      <c r="D303" s="3">
        <v>8.1514048512326553</v>
      </c>
      <c r="E303">
        <v>1</v>
      </c>
      <c r="F303" s="3">
        <v>8.9600000000000009</v>
      </c>
      <c r="G303" s="3">
        <v>5.7761923370708246</v>
      </c>
      <c r="H303" s="3">
        <v>15.880961685354123</v>
      </c>
      <c r="I303" s="3">
        <v>10.552384674141649</v>
      </c>
      <c r="J303" s="3">
        <v>1.0442198597738752</v>
      </c>
    </row>
    <row r="304" spans="2:10" x14ac:dyDescent="0.25">
      <c r="B304" s="3">
        <v>1.966175098757958</v>
      </c>
      <c r="C304" s="3">
        <v>2.4260596142557915</v>
      </c>
      <c r="D304" s="3">
        <v>1.4439541852334514</v>
      </c>
      <c r="E304">
        <v>1</v>
      </c>
      <c r="F304" s="3">
        <v>3.3600000000000003</v>
      </c>
      <c r="G304" s="3">
        <v>4.1382151165453251</v>
      </c>
      <c r="H304" s="3">
        <v>7.6910755827266257</v>
      </c>
      <c r="I304" s="3">
        <v>7.2764302330906503</v>
      </c>
      <c r="J304" s="3">
        <v>0.95098710314778145</v>
      </c>
    </row>
    <row r="305" spans="2:10" x14ac:dyDescent="0.25">
      <c r="B305" s="3">
        <v>3.5849062745255651</v>
      </c>
      <c r="C305" s="3">
        <v>1.1697268342250027</v>
      </c>
      <c r="D305" s="3">
        <v>13.500761648756452</v>
      </c>
      <c r="E305">
        <v>1</v>
      </c>
      <c r="F305" s="3">
        <v>5.6000000000000005</v>
      </c>
      <c r="G305" s="3">
        <v>4.1604045135318302</v>
      </c>
      <c r="H305" s="3">
        <v>27.063127386145286</v>
      </c>
      <c r="I305" s="3">
        <v>7.3208090270636603</v>
      </c>
      <c r="J305" s="3">
        <v>1.0096038093033712</v>
      </c>
    </row>
    <row r="306" spans="2:10" x14ac:dyDescent="0.25">
      <c r="B306" s="3">
        <v>5.0831976144108921</v>
      </c>
      <c r="C306" s="3">
        <v>0.79154984228080139</v>
      </c>
      <c r="D306" s="3">
        <v>25.004100658989046</v>
      </c>
      <c r="E306">
        <v>1</v>
      </c>
      <c r="F306" s="3">
        <v>6.7200000000000006</v>
      </c>
      <c r="G306" s="3">
        <v>3.9837670000270009</v>
      </c>
      <c r="H306" s="3">
        <v>29.226746758276288</v>
      </c>
      <c r="I306" s="3">
        <v>6.9675340000540018</v>
      </c>
      <c r="J306" s="3">
        <v>0.97961435838078614</v>
      </c>
    </row>
    <row r="307" spans="2:10" x14ac:dyDescent="0.25">
      <c r="B307" s="3">
        <v>4.5769364836160094</v>
      </c>
      <c r="C307" s="3">
        <v>2.9891687113849912</v>
      </c>
      <c r="D307" s="3">
        <v>4.4283928369986825</v>
      </c>
      <c r="E307">
        <v>1</v>
      </c>
      <c r="F307" s="3">
        <v>10.080000000000002</v>
      </c>
      <c r="G307" s="3">
        <v>5.6515915629279334</v>
      </c>
      <c r="H307" s="3">
        <v>15.257957814639667</v>
      </c>
      <c r="I307" s="3">
        <v>10.303183125855867</v>
      </c>
      <c r="J307" s="3">
        <v>1.0174806018549134</v>
      </c>
    </row>
    <row r="308" spans="2:10" x14ac:dyDescent="0.25">
      <c r="B308" s="3">
        <v>2.6464214291336248</v>
      </c>
      <c r="C308" s="3">
        <v>2.5318850071489578</v>
      </c>
      <c r="D308" s="3">
        <v>4.4501343078445643</v>
      </c>
      <c r="E308">
        <v>1</v>
      </c>
      <c r="F308" s="3">
        <v>11.200000000000001</v>
      </c>
      <c r="G308" s="3">
        <v>2.9771837388398126</v>
      </c>
      <c r="H308" s="3">
        <v>3.7718373883981258</v>
      </c>
      <c r="I308" s="3">
        <v>4.9543674776796252</v>
      </c>
      <c r="J308" s="3">
        <v>1.0928005192690762</v>
      </c>
    </row>
    <row r="309" spans="2:10" x14ac:dyDescent="0.25">
      <c r="B309" s="3">
        <v>1.7021578817802947</v>
      </c>
      <c r="C309" s="3">
        <v>1.3837604961299803</v>
      </c>
      <c r="D309" s="3">
        <v>-3.8113699550740421</v>
      </c>
      <c r="E309">
        <v>1</v>
      </c>
      <c r="F309" s="3">
        <v>8.9600000000000009</v>
      </c>
      <c r="G309" s="3">
        <v>4.6816313796443865</v>
      </c>
      <c r="H309" s="3">
        <v>3.4381744226070921</v>
      </c>
      <c r="I309" s="3">
        <v>8.3632627592887729</v>
      </c>
      <c r="J309" s="3">
        <v>0.91514482644561213</v>
      </c>
    </row>
    <row r="310" spans="2:10" x14ac:dyDescent="0.25">
      <c r="B310" s="3">
        <v>3.5425772542366758</v>
      </c>
      <c r="C310" s="3">
        <v>2.7238941179821268</v>
      </c>
      <c r="D310" s="3">
        <v>9.5717149785195943</v>
      </c>
      <c r="E310">
        <v>1</v>
      </c>
      <c r="F310" s="3">
        <v>7.8400000000000007</v>
      </c>
      <c r="G310" s="3">
        <v>4.4471113495819736</v>
      </c>
      <c r="H310" s="3">
        <v>9.2355567479098681</v>
      </c>
      <c r="I310" s="3">
        <v>7.8942226991639473</v>
      </c>
      <c r="J310" s="3">
        <v>0.97868394530087244</v>
      </c>
    </row>
    <row r="311" spans="2:10" x14ac:dyDescent="0.25">
      <c r="B311" s="3">
        <v>3.126135546452133</v>
      </c>
      <c r="C311" s="3">
        <v>1.0895025803183671</v>
      </c>
      <c r="D311" s="3">
        <v>14.146193658816628</v>
      </c>
      <c r="E311">
        <v>1</v>
      </c>
      <c r="F311" s="3">
        <v>5.6000000000000005</v>
      </c>
      <c r="G311" s="3">
        <v>4.9460806066053919</v>
      </c>
      <c r="H311" s="3">
        <v>11.73040303302696</v>
      </c>
      <c r="I311" s="3">
        <v>8.8921612132107839</v>
      </c>
      <c r="J311" s="3">
        <v>1.2123733793268912</v>
      </c>
    </row>
    <row r="312" spans="2:10" x14ac:dyDescent="0.25">
      <c r="B312" s="3">
        <v>1.9835123415105045</v>
      </c>
      <c r="C312" s="3">
        <v>1.3006429122033296</v>
      </c>
      <c r="D312" s="3">
        <v>19.188113962300122</v>
      </c>
      <c r="E312">
        <v>2</v>
      </c>
      <c r="F312" s="3">
        <v>5.6000000000000005</v>
      </c>
      <c r="G312" s="3">
        <v>3.1245582603150979</v>
      </c>
      <c r="H312" s="3">
        <v>29.6061897087746</v>
      </c>
      <c r="I312" s="3">
        <v>5.2491165206301957</v>
      </c>
      <c r="J312" s="3">
        <v>0.97033671661483822</v>
      </c>
    </row>
    <row r="313" spans="2:10" x14ac:dyDescent="0.25">
      <c r="B313" s="3">
        <v>5.1157757146283984</v>
      </c>
      <c r="C313" s="3">
        <v>2.1496914592280518</v>
      </c>
      <c r="D313" s="3">
        <v>18.085951902903616</v>
      </c>
      <c r="E313">
        <v>1</v>
      </c>
      <c r="F313" s="3">
        <v>3.3600000000000003</v>
      </c>
      <c r="G313" s="3">
        <v>5.7450330485880841</v>
      </c>
      <c r="H313" s="3">
        <v>15.72516524294042</v>
      </c>
      <c r="I313" s="3">
        <v>10.490066097176168</v>
      </c>
      <c r="J313" s="3">
        <v>0.8624809904868016</v>
      </c>
    </row>
    <row r="314" spans="2:10" x14ac:dyDescent="0.25">
      <c r="B314" s="3">
        <v>4.4223951438907534</v>
      </c>
      <c r="C314" s="3">
        <v>1.56479200591275</v>
      </c>
      <c r="D314" s="3">
        <v>35.694569684565067</v>
      </c>
      <c r="E314">
        <v>1</v>
      </c>
      <c r="F314" s="3">
        <v>8.9600000000000009</v>
      </c>
      <c r="G314" s="3">
        <v>5.2883291472244309</v>
      </c>
      <c r="H314" s="3">
        <v>13.441645736122155</v>
      </c>
      <c r="I314" s="3">
        <v>9.5766582944488619</v>
      </c>
      <c r="J314" s="3">
        <v>0.8937016698619118</v>
      </c>
    </row>
    <row r="315" spans="2:10" x14ac:dyDescent="0.25">
      <c r="B315" s="3">
        <v>2.4290169524902012</v>
      </c>
      <c r="C315" s="3">
        <v>2.4402591002872214</v>
      </c>
      <c r="D315" s="3">
        <v>17.437463990645483</v>
      </c>
      <c r="E315">
        <v>1</v>
      </c>
      <c r="F315" s="3">
        <v>6.7200000000000006</v>
      </c>
      <c r="G315" s="3">
        <v>5.3015929905814119</v>
      </c>
      <c r="H315" s="3">
        <v>13.507964952907059</v>
      </c>
      <c r="I315" s="3">
        <v>9.6031859811628237</v>
      </c>
      <c r="J315" s="3">
        <v>0.96713142991211498</v>
      </c>
    </row>
    <row r="316" spans="2:10" x14ac:dyDescent="0.25">
      <c r="B316" s="3">
        <v>3.8410097507294267</v>
      </c>
      <c r="C316" s="3">
        <v>2.543730038771173</v>
      </c>
      <c r="D316" s="3">
        <v>0.40819433401338756</v>
      </c>
      <c r="E316">
        <v>1</v>
      </c>
      <c r="F316" s="3">
        <v>4.4800000000000004</v>
      </c>
      <c r="G316" s="3">
        <v>4.5599932844925206</v>
      </c>
      <c r="H316" s="3">
        <v>9.7999664224626031</v>
      </c>
      <c r="I316" s="3">
        <v>8.1199865689850412</v>
      </c>
      <c r="J316" s="3">
        <v>0.94499626154720318</v>
      </c>
    </row>
    <row r="317" spans="2:10" x14ac:dyDescent="0.25">
      <c r="B317" s="3">
        <v>3.0639579411654267</v>
      </c>
      <c r="C317" s="3">
        <v>3.2291911843931302</v>
      </c>
      <c r="D317" s="3">
        <v>38.343018256127834</v>
      </c>
      <c r="E317">
        <v>1</v>
      </c>
      <c r="F317" s="3">
        <v>7.8400000000000007</v>
      </c>
      <c r="G317" s="3">
        <v>5.1712339781079208</v>
      </c>
      <c r="H317" s="3">
        <v>0.83917420382758401</v>
      </c>
      <c r="I317" s="3">
        <v>9.3424679562158417</v>
      </c>
      <c r="J317" s="3">
        <v>1.0746042587707052</v>
      </c>
    </row>
    <row r="318" spans="2:10" x14ac:dyDescent="0.25">
      <c r="B318" s="3">
        <v>3.8703557341505075</v>
      </c>
      <c r="C318" s="3">
        <v>2.2855392722267425</v>
      </c>
      <c r="D318" s="3">
        <v>7.0003801889833994</v>
      </c>
      <c r="E318">
        <v>1</v>
      </c>
      <c r="F318" s="3">
        <v>6.7200000000000006</v>
      </c>
      <c r="G318" s="3">
        <v>5.202060164156137</v>
      </c>
      <c r="H318" s="3">
        <v>13.010300820780685</v>
      </c>
      <c r="I318" s="3">
        <v>9.4041203283122741</v>
      </c>
      <c r="J318" s="3">
        <v>1.1842299752752297</v>
      </c>
    </row>
    <row r="319" spans="2:10" x14ac:dyDescent="0.25">
      <c r="B319" s="3">
        <v>2.3119308783207089</v>
      </c>
      <c r="C319" s="3">
        <v>2.4269816145097138</v>
      </c>
      <c r="D319" s="3">
        <v>18.113709681201726</v>
      </c>
      <c r="E319">
        <v>1</v>
      </c>
      <c r="F319" s="3">
        <v>10.080000000000002</v>
      </c>
      <c r="G319" s="3">
        <v>4.5756979842553847</v>
      </c>
      <c r="H319" s="3">
        <v>9.8784899212769233</v>
      </c>
      <c r="I319" s="3">
        <v>8.1513959685107693</v>
      </c>
      <c r="J319" s="3">
        <v>1.1200705810333602</v>
      </c>
    </row>
    <row r="320" spans="2:10" x14ac:dyDescent="0.25">
      <c r="B320" s="3">
        <v>3.2180922820116393</v>
      </c>
      <c r="C320" s="3">
        <v>1.2776952240092214</v>
      </c>
      <c r="D320" s="3">
        <v>12.279411445560982</v>
      </c>
      <c r="E320">
        <v>1</v>
      </c>
      <c r="F320" s="3">
        <v>3.3600000000000003</v>
      </c>
      <c r="G320" s="3">
        <v>4.4247787071799394</v>
      </c>
      <c r="H320" s="3">
        <v>9.1238935358996969</v>
      </c>
      <c r="I320" s="3">
        <v>7.8495574143598787</v>
      </c>
      <c r="J320" s="3">
        <v>1.1126638835557969</v>
      </c>
    </row>
    <row r="321" spans="2:10" x14ac:dyDescent="0.25">
      <c r="B321" s="3">
        <v>3.1888042788777966</v>
      </c>
      <c r="C321" s="3">
        <v>2.488490741190617</v>
      </c>
      <c r="D321" s="3">
        <v>16.884138782770606</v>
      </c>
      <c r="E321">
        <v>1</v>
      </c>
      <c r="F321" s="3">
        <v>10.080000000000002</v>
      </c>
      <c r="G321" s="3">
        <v>5.0818295120552648</v>
      </c>
      <c r="H321" s="3">
        <v>12.409147560276324</v>
      </c>
      <c r="I321" s="3">
        <v>9.1636590241105296</v>
      </c>
      <c r="J321" s="3">
        <v>0.98925818545103539</v>
      </c>
    </row>
    <row r="322" spans="2:10" x14ac:dyDescent="0.25">
      <c r="B322" s="3">
        <v>2.0122023518779315</v>
      </c>
      <c r="C322" s="3">
        <v>1.4874042386072688</v>
      </c>
      <c r="D322" s="3">
        <v>20.665785920427879</v>
      </c>
      <c r="E322">
        <v>1</v>
      </c>
      <c r="F322" s="3">
        <v>11.200000000000001</v>
      </c>
      <c r="G322" s="3">
        <v>5.8946335583459586</v>
      </c>
      <c r="H322" s="3">
        <v>16.473167791729793</v>
      </c>
      <c r="I322" s="3">
        <v>10.789267116691917</v>
      </c>
      <c r="J322" s="3">
        <v>0.94674976733222138</v>
      </c>
    </row>
    <row r="323" spans="2:10" x14ac:dyDescent="0.25">
      <c r="B323" s="3">
        <v>2.9835904418432619</v>
      </c>
      <c r="C323" s="3">
        <v>2.4048774826515</v>
      </c>
      <c r="D323" s="3">
        <v>13.245474444047431</v>
      </c>
      <c r="E323">
        <v>2</v>
      </c>
      <c r="F323" s="3">
        <v>4.4800000000000004</v>
      </c>
      <c r="G323" s="3">
        <v>4.8999646777519956</v>
      </c>
      <c r="H323" s="3">
        <v>31.499823388759999</v>
      </c>
      <c r="I323" s="3">
        <v>8.7999293555039912</v>
      </c>
      <c r="J323" s="3">
        <v>1.0801567239250289</v>
      </c>
    </row>
    <row r="324" spans="2:10" x14ac:dyDescent="0.25">
      <c r="B324" s="3">
        <v>2.9325154931284487</v>
      </c>
      <c r="C324" s="3">
        <v>0.79677488934248686</v>
      </c>
      <c r="D324" s="3">
        <v>14.528149601246696</v>
      </c>
      <c r="E324">
        <v>1</v>
      </c>
      <c r="F324" s="3">
        <v>6.7200000000000006</v>
      </c>
      <c r="G324" s="3">
        <v>5.7957783054735046</v>
      </c>
      <c r="H324" s="3">
        <v>15.978891527367523</v>
      </c>
      <c r="I324" s="3">
        <v>10.591556610947009</v>
      </c>
      <c r="J324" s="3">
        <v>0.95678172126645222</v>
      </c>
    </row>
    <row r="325" spans="2:10" x14ac:dyDescent="0.25">
      <c r="B325" s="3">
        <v>2.6264796209288761</v>
      </c>
      <c r="C325" s="3">
        <v>1.5150392351206392</v>
      </c>
      <c r="D325" s="3">
        <v>22.59436261432711</v>
      </c>
      <c r="E325">
        <v>1</v>
      </c>
      <c r="F325" s="3">
        <v>10.080000000000002</v>
      </c>
      <c r="G325" s="3">
        <v>4.4817244441946968</v>
      </c>
      <c r="H325" s="3">
        <v>9.4086222209734842</v>
      </c>
      <c r="I325" s="3">
        <v>7.9634488883893937</v>
      </c>
      <c r="J325" s="3">
        <v>1.2268207026645541</v>
      </c>
    </row>
    <row r="326" spans="2:10" x14ac:dyDescent="0.25">
      <c r="B326" s="3">
        <v>3.0327850102621596</v>
      </c>
      <c r="C326" s="3">
        <v>0.92236701271031052</v>
      </c>
      <c r="D326" s="3">
        <v>14.10031533545407</v>
      </c>
      <c r="E326">
        <v>1</v>
      </c>
      <c r="F326" s="3">
        <v>6.7200000000000006</v>
      </c>
      <c r="G326" s="3">
        <v>6.3420776667771861</v>
      </c>
      <c r="H326" s="3">
        <v>11.52758319479927</v>
      </c>
      <c r="I326" s="3">
        <v>11.684155333554372</v>
      </c>
      <c r="J326" s="3">
        <v>1.0325458131555934</v>
      </c>
    </row>
    <row r="327" spans="2:10" x14ac:dyDescent="0.25">
      <c r="B327" s="3">
        <v>2.5870552993437741</v>
      </c>
      <c r="C327" s="3">
        <v>1.9266879058268387</v>
      </c>
      <c r="D327" s="3">
        <v>10.02761738767731</v>
      </c>
      <c r="E327">
        <v>1</v>
      </c>
      <c r="F327" s="3">
        <v>4.4800000000000004</v>
      </c>
      <c r="G327" s="3">
        <v>4.1741469784756191</v>
      </c>
      <c r="H327" s="3">
        <v>23.052129600761916</v>
      </c>
      <c r="I327" s="3">
        <v>7.3482939569512382</v>
      </c>
      <c r="J327" s="3">
        <v>1.2089946065098047</v>
      </c>
    </row>
    <row r="328" spans="2:10" x14ac:dyDescent="0.25">
      <c r="B328" s="3">
        <v>2.5319217305222992</v>
      </c>
      <c r="C328" s="3">
        <v>1.4539621184230782</v>
      </c>
      <c r="D328" s="3">
        <v>11.013193594990298</v>
      </c>
      <c r="E328">
        <v>1</v>
      </c>
      <c r="F328" s="3">
        <v>12.32</v>
      </c>
      <c r="G328" s="3">
        <v>5.6054528967069928</v>
      </c>
      <c r="H328" s="3">
        <v>15.027264483534964</v>
      </c>
      <c r="I328" s="3">
        <v>10.210905793413986</v>
      </c>
      <c r="J328" s="3">
        <v>0.95761174886865774</v>
      </c>
    </row>
    <row r="329" spans="2:10" x14ac:dyDescent="0.25">
      <c r="B329" s="3">
        <v>2.7284567143651657</v>
      </c>
      <c r="C329" s="3">
        <v>1.0045739650668111</v>
      </c>
      <c r="D329" s="3">
        <v>8.4302877591107972</v>
      </c>
      <c r="E329">
        <v>1</v>
      </c>
      <c r="F329" s="3">
        <v>2.2400000000000002</v>
      </c>
      <c r="G329" s="3">
        <v>3.9930824995099101</v>
      </c>
      <c r="H329" s="3">
        <v>13.930824995099101</v>
      </c>
      <c r="I329" s="3">
        <v>6.9861649990198202</v>
      </c>
      <c r="J329" s="3">
        <v>1.0947479747992475</v>
      </c>
    </row>
    <row r="330" spans="2:10" x14ac:dyDescent="0.25">
      <c r="B330" s="3">
        <v>2.8786438482056838</v>
      </c>
      <c r="C330" s="3">
        <v>2.6853576905996306</v>
      </c>
      <c r="D330" s="3">
        <v>6.2793623479956295</v>
      </c>
      <c r="E330">
        <v>1</v>
      </c>
      <c r="F330" s="3">
        <v>4.4800000000000004</v>
      </c>
      <c r="G330" s="3">
        <v>5.5932770363870077</v>
      </c>
      <c r="H330" s="3">
        <v>13.343189395471175</v>
      </c>
      <c r="I330" s="3">
        <v>10.186554072774015</v>
      </c>
      <c r="J330" s="3">
        <v>1.0750089839129942</v>
      </c>
    </row>
    <row r="331" spans="2:10" x14ac:dyDescent="0.25">
      <c r="B331" s="3">
        <v>5.2467065718956292</v>
      </c>
      <c r="C331" s="3">
        <v>1.4969766703434289</v>
      </c>
      <c r="D331" s="3">
        <v>27.491445886553265</v>
      </c>
      <c r="E331">
        <v>2</v>
      </c>
      <c r="F331" s="3">
        <v>5.6000000000000005</v>
      </c>
      <c r="G331" s="3">
        <v>4.7625150172098074</v>
      </c>
      <c r="H331" s="3">
        <v>40.812575086049002</v>
      </c>
      <c r="I331" s="3">
        <v>8.5250300344196148</v>
      </c>
      <c r="J331" s="3">
        <v>1.133086587084108</v>
      </c>
    </row>
    <row r="332" spans="2:10" x14ac:dyDescent="0.25">
      <c r="B332" s="3">
        <v>1.7431488079892006</v>
      </c>
      <c r="C332" s="3">
        <v>1.6842871041735634</v>
      </c>
      <c r="D332" s="3">
        <v>16.109610821004026</v>
      </c>
      <c r="E332">
        <v>1</v>
      </c>
      <c r="F332" s="3">
        <v>5.6000000000000005</v>
      </c>
      <c r="G332" s="3">
        <v>6.1331553650961723</v>
      </c>
      <c r="H332" s="3">
        <v>17.665776825480862</v>
      </c>
      <c r="I332" s="3">
        <v>11.266310730192345</v>
      </c>
      <c r="J332" s="3">
        <v>0.9692557821617811</v>
      </c>
    </row>
    <row r="333" spans="2:10" x14ac:dyDescent="0.25">
      <c r="B333" s="3">
        <v>2.9947601736494107</v>
      </c>
      <c r="C333" s="3">
        <v>1.3881942828011233</v>
      </c>
      <c r="D333" s="3">
        <v>12.557411006710026</v>
      </c>
      <c r="E333">
        <v>1</v>
      </c>
      <c r="F333" s="3">
        <v>6.7200000000000006</v>
      </c>
      <c r="G333" s="3">
        <v>4.8919656718499027</v>
      </c>
      <c r="H333" s="3">
        <v>11.459828359249514</v>
      </c>
      <c r="I333" s="3">
        <v>8.7839313436998054</v>
      </c>
      <c r="J333" s="3">
        <v>0.99479962298210012</v>
      </c>
    </row>
    <row r="334" spans="2:10" x14ac:dyDescent="0.25">
      <c r="B334" s="3">
        <v>3.9686641533335205</v>
      </c>
      <c r="C334" s="3">
        <v>3.3403860066318884</v>
      </c>
      <c r="D334" s="3">
        <v>11.957658368046395</v>
      </c>
      <c r="E334">
        <v>1</v>
      </c>
      <c r="F334" s="3">
        <v>5.6000000000000005</v>
      </c>
      <c r="G334" s="3">
        <v>5.5050208073953399</v>
      </c>
      <c r="H334" s="3">
        <v>14.5251040369767</v>
      </c>
      <c r="I334" s="3">
        <v>10.01004161479068</v>
      </c>
      <c r="J334" s="3">
        <v>1.0585905581829138</v>
      </c>
    </row>
    <row r="335" spans="2:10" x14ac:dyDescent="0.25">
      <c r="B335" s="3">
        <v>3.0881254891282879</v>
      </c>
      <c r="C335" s="3">
        <v>2.4036314749100711</v>
      </c>
      <c r="D335" s="3">
        <v>11.256440226716222</v>
      </c>
      <c r="E335">
        <v>1</v>
      </c>
      <c r="F335" s="3">
        <v>8.9600000000000009</v>
      </c>
      <c r="G335" s="3">
        <v>5.5090225840831408</v>
      </c>
      <c r="H335" s="3">
        <v>14.545112920415704</v>
      </c>
      <c r="I335" s="3">
        <v>10.018045168166282</v>
      </c>
      <c r="J335" s="3">
        <v>1.0335880940838251</v>
      </c>
    </row>
    <row r="336" spans="2:10" x14ac:dyDescent="0.25">
      <c r="B336" s="3">
        <v>1.1577002472477034</v>
      </c>
      <c r="C336" s="3">
        <v>-4.2352844029664993E-3</v>
      </c>
      <c r="D336" s="3">
        <v>12.383638401515782</v>
      </c>
      <c r="E336">
        <v>2</v>
      </c>
      <c r="F336" s="3">
        <v>6.7200000000000006</v>
      </c>
      <c r="G336" s="3">
        <v>7.4609835236333311</v>
      </c>
      <c r="H336" s="3">
        <v>24.304917618166655</v>
      </c>
      <c r="I336" s="3">
        <v>13.921967047266662</v>
      </c>
      <c r="J336" s="3">
        <v>1.0550037384527968</v>
      </c>
    </row>
    <row r="337" spans="2:10" x14ac:dyDescent="0.25">
      <c r="B337" s="3">
        <v>1.3520774549106136</v>
      </c>
      <c r="C337" s="3">
        <v>2.8317852007166948</v>
      </c>
      <c r="D337" s="3">
        <v>7.6377904557739384</v>
      </c>
      <c r="E337">
        <v>2</v>
      </c>
      <c r="F337" s="3">
        <v>7.8400000000000007</v>
      </c>
      <c r="G337" s="3">
        <v>4.7225791048549581</v>
      </c>
      <c r="H337" s="3">
        <v>30.612895524274801</v>
      </c>
      <c r="I337" s="3">
        <v>8.4451582097099163</v>
      </c>
      <c r="J337" s="3">
        <v>0.9750694996691891</v>
      </c>
    </row>
    <row r="338" spans="2:10" x14ac:dyDescent="0.25">
      <c r="B338" s="3">
        <v>0.97600139572750777</v>
      </c>
      <c r="C338" s="3">
        <v>1.4300969774485566</v>
      </c>
      <c r="D338" s="3">
        <v>24.518562364974059</v>
      </c>
      <c r="E338">
        <v>1</v>
      </c>
      <c r="F338" s="3">
        <v>4.4800000000000004</v>
      </c>
      <c r="G338" s="3">
        <v>4.216757942122058</v>
      </c>
      <c r="H338" s="3">
        <v>8.0837897106102901</v>
      </c>
      <c r="I338" s="3">
        <v>7.433515884244116</v>
      </c>
      <c r="J338" s="3">
        <v>1.2662709448486567</v>
      </c>
    </row>
    <row r="339" spans="2:10" x14ac:dyDescent="0.25">
      <c r="B339" s="3">
        <v>4.1803490451711696</v>
      </c>
      <c r="C339" s="3">
        <v>2.2728916115302127</v>
      </c>
      <c r="D339" s="3">
        <v>16.100395365938311</v>
      </c>
      <c r="E339">
        <v>1</v>
      </c>
      <c r="F339" s="3">
        <v>2.2400000000000002</v>
      </c>
      <c r="G339" s="3">
        <v>4.9691283392166952</v>
      </c>
      <c r="H339" s="3">
        <v>14.509280540408231</v>
      </c>
      <c r="I339" s="3">
        <v>8.9382566784333903</v>
      </c>
      <c r="J339" s="3">
        <v>0.96256599388289033</v>
      </c>
    </row>
    <row r="340" spans="2:10" x14ac:dyDescent="0.25">
      <c r="B340" s="3">
        <v>4.6234389477176592</v>
      </c>
      <c r="C340" s="3">
        <v>0.87133981246734038</v>
      </c>
      <c r="D340" s="3">
        <v>7.1688367976457812</v>
      </c>
      <c r="E340">
        <v>1</v>
      </c>
      <c r="F340" s="3">
        <v>10.080000000000002</v>
      </c>
      <c r="G340" s="3">
        <v>5.023525217329734</v>
      </c>
      <c r="H340" s="3">
        <v>12.11762608664867</v>
      </c>
      <c r="I340" s="3">
        <v>9.047050434659468</v>
      </c>
      <c r="J340" s="3">
        <v>1.1156729467766127</v>
      </c>
    </row>
    <row r="341" spans="2:10" x14ac:dyDescent="0.25">
      <c r="B341" s="3">
        <v>2.7489589986798819</v>
      </c>
      <c r="C341" s="3">
        <v>0.38788426131941378</v>
      </c>
      <c r="D341" s="3">
        <v>10.867473217003862</v>
      </c>
      <c r="E341">
        <v>1</v>
      </c>
      <c r="F341" s="3">
        <v>3.3600000000000003</v>
      </c>
      <c r="G341" s="3">
        <v>4.1446293279295787</v>
      </c>
      <c r="H341" s="3">
        <v>7.7231466396478936</v>
      </c>
      <c r="I341" s="3">
        <v>7.2892586558591574</v>
      </c>
      <c r="J341" s="3">
        <v>1.1732105374685489</v>
      </c>
    </row>
    <row r="342" spans="2:10" x14ac:dyDescent="0.25">
      <c r="B342" s="3">
        <v>3.8921256267058197</v>
      </c>
      <c r="C342" s="3">
        <v>1.7945030827395385</v>
      </c>
      <c r="D342" s="3">
        <v>16.101477664633421</v>
      </c>
      <c r="E342">
        <v>2</v>
      </c>
      <c r="F342" s="3">
        <v>4.4800000000000004</v>
      </c>
      <c r="G342" s="3">
        <v>5.2895262696256395</v>
      </c>
      <c r="H342" s="3">
        <v>43.447631348128198</v>
      </c>
      <c r="I342" s="3">
        <v>9.5790525392512791</v>
      </c>
      <c r="J342" s="3">
        <v>1.1695884748187382</v>
      </c>
    </row>
    <row r="343" spans="2:10" x14ac:dyDescent="0.25">
      <c r="B343" s="3">
        <v>3.1564251306263031</v>
      </c>
      <c r="C343" s="3">
        <v>2.2314300218131393</v>
      </c>
      <c r="D343" s="3">
        <v>8.8926362119673286</v>
      </c>
      <c r="E343">
        <v>2</v>
      </c>
      <c r="F343" s="3">
        <v>12.32</v>
      </c>
      <c r="G343" s="3">
        <v>4.243407273752382</v>
      </c>
      <c r="H343" s="3">
        <v>32.415897500844501</v>
      </c>
      <c r="I343" s="3">
        <v>7.4868145475047641</v>
      </c>
      <c r="J343" s="3">
        <v>0.90434935170924291</v>
      </c>
    </row>
    <row r="344" spans="2:10" x14ac:dyDescent="0.25">
      <c r="B344" s="3">
        <v>4.5835985323064961</v>
      </c>
      <c r="C344" s="3">
        <v>2.6142977326817345</v>
      </c>
      <c r="D344" s="3">
        <v>13.168559613986872</v>
      </c>
      <c r="E344">
        <v>2</v>
      </c>
      <c r="F344" s="3">
        <v>4.4800000000000004</v>
      </c>
      <c r="G344" s="3">
        <v>4.761334947834257</v>
      </c>
      <c r="H344" s="3">
        <v>40.806674739171299</v>
      </c>
      <c r="I344" s="3">
        <v>8.5226698956685141</v>
      </c>
      <c r="J344" s="3">
        <v>1.0288966930384049</v>
      </c>
    </row>
    <row r="345" spans="2:10" x14ac:dyDescent="0.25">
      <c r="B345" s="3">
        <v>3.4101968897884944</v>
      </c>
      <c r="C345" s="3">
        <v>1.8821886038058437</v>
      </c>
      <c r="D345" s="3">
        <v>12.691281805600738</v>
      </c>
      <c r="E345">
        <v>2</v>
      </c>
      <c r="F345" s="3">
        <v>7.8400000000000007</v>
      </c>
      <c r="G345" s="3">
        <v>5.0196996552404016</v>
      </c>
      <c r="H345" s="3">
        <v>32.098498276202001</v>
      </c>
      <c r="I345" s="3">
        <v>9.0393993104808033</v>
      </c>
      <c r="J345" s="3">
        <v>0.97894212810933823</v>
      </c>
    </row>
    <row r="346" spans="2:10" x14ac:dyDescent="0.25">
      <c r="B346" s="3">
        <v>2.2277298588305712</v>
      </c>
      <c r="C346" s="3">
        <v>9.1107045183889568E-2</v>
      </c>
      <c r="D346" s="3">
        <v>16.394756736772251</v>
      </c>
      <c r="E346">
        <v>1</v>
      </c>
      <c r="F346" s="3">
        <v>5.6000000000000005</v>
      </c>
      <c r="G346" s="3">
        <v>5.5541369318962097</v>
      </c>
      <c r="H346" s="3">
        <v>14.770684659481049</v>
      </c>
      <c r="I346" s="3">
        <v>10.108273863792419</v>
      </c>
      <c r="J346" s="3">
        <v>1.1321100171480794</v>
      </c>
    </row>
    <row r="347" spans="2:10" x14ac:dyDescent="0.25">
      <c r="B347" s="3">
        <v>1.379412318172399</v>
      </c>
      <c r="C347" s="3">
        <v>0.65584868530277163</v>
      </c>
      <c r="D347" s="3">
        <v>12.572770098486217</v>
      </c>
      <c r="E347">
        <v>1</v>
      </c>
      <c r="F347" s="3">
        <v>8.9600000000000009</v>
      </c>
      <c r="G347" s="3">
        <v>5.6493235105153872</v>
      </c>
      <c r="H347" s="3">
        <v>23.040738650048638</v>
      </c>
      <c r="I347" s="3">
        <v>10.298647021030774</v>
      </c>
      <c r="J347" s="3">
        <v>0.95354187376506161</v>
      </c>
    </row>
    <row r="348" spans="2:10" x14ac:dyDescent="0.25">
      <c r="B348" s="3">
        <v>3.2258548192912713</v>
      </c>
      <c r="C348" s="3">
        <v>-1.116438165307045</v>
      </c>
      <c r="D348" s="3">
        <v>23.127490218612365</v>
      </c>
      <c r="E348">
        <v>1</v>
      </c>
      <c r="F348" s="3">
        <v>3.3600000000000003</v>
      </c>
      <c r="G348" s="3">
        <v>5.6243067218747456</v>
      </c>
      <c r="H348" s="3">
        <v>20.624999900162635</v>
      </c>
      <c r="I348" s="3">
        <v>10.248613443749491</v>
      </c>
      <c r="J348" s="3">
        <v>0.90807827998651192</v>
      </c>
    </row>
    <row r="349" spans="2:10" x14ac:dyDescent="0.25">
      <c r="B349" s="3">
        <v>3.3499974354781443</v>
      </c>
      <c r="C349" s="3">
        <v>0.8079002832819242</v>
      </c>
      <c r="D349" s="3">
        <v>25.558205758570693</v>
      </c>
      <c r="E349">
        <v>1</v>
      </c>
      <c r="F349" s="3">
        <v>5.6000000000000005</v>
      </c>
      <c r="G349" s="3">
        <v>7.2353924578055739</v>
      </c>
      <c r="H349" s="3">
        <v>23.17696228902787</v>
      </c>
      <c r="I349" s="3">
        <v>13.470784915611148</v>
      </c>
      <c r="J349" s="3">
        <v>1.0090736875790753</v>
      </c>
    </row>
    <row r="350" spans="2:10" x14ac:dyDescent="0.25">
      <c r="B350" s="3">
        <v>3.63503307501378</v>
      </c>
      <c r="C350" s="3">
        <v>1.5058988133678213</v>
      </c>
      <c r="D350" s="3">
        <v>22.849212124710903</v>
      </c>
      <c r="E350">
        <v>1</v>
      </c>
      <c r="F350" s="3">
        <v>8.9600000000000009</v>
      </c>
      <c r="G350" s="3">
        <v>5.1775242708390579</v>
      </c>
      <c r="H350" s="3">
        <v>4.7036833478011095</v>
      </c>
      <c r="I350" s="3">
        <v>9.3550485416781157</v>
      </c>
      <c r="J350" s="3">
        <v>0.99265332917275373</v>
      </c>
    </row>
    <row r="351" spans="2:10" x14ac:dyDescent="0.25">
      <c r="B351" s="3">
        <v>3.1467515176045708</v>
      </c>
      <c r="C351" s="3">
        <v>1.5639507233136101</v>
      </c>
      <c r="D351" s="3">
        <v>16.255187953574932</v>
      </c>
      <c r="E351">
        <v>2</v>
      </c>
      <c r="F351" s="3">
        <v>6.7200000000000006</v>
      </c>
      <c r="G351" s="3">
        <v>4.1494723872165196</v>
      </c>
      <c r="H351" s="3">
        <v>37.747361936082598</v>
      </c>
      <c r="I351" s="3">
        <v>7.2989447744330391</v>
      </c>
      <c r="J351" s="3">
        <v>1.0687100509821903</v>
      </c>
    </row>
    <row r="352" spans="2:10" x14ac:dyDescent="0.25">
      <c r="B352" s="3">
        <v>3.4525986696535256</v>
      </c>
      <c r="C352" s="3">
        <v>1.4243285073025618</v>
      </c>
      <c r="D352" s="3">
        <v>28.662365745403804</v>
      </c>
      <c r="E352">
        <v>2</v>
      </c>
      <c r="F352" s="3">
        <v>4.4800000000000004</v>
      </c>
      <c r="G352" s="3">
        <v>4.9085719082358992</v>
      </c>
      <c r="H352" s="3">
        <v>31.542859541179499</v>
      </c>
      <c r="I352" s="3">
        <v>8.8171438164717983</v>
      </c>
      <c r="J352" s="3">
        <v>1.0947720764088444</v>
      </c>
    </row>
    <row r="353" spans="2:10" x14ac:dyDescent="0.25">
      <c r="B353" s="3">
        <v>2.3168660239462042</v>
      </c>
      <c r="C353" s="3">
        <v>1.8079238139325753</v>
      </c>
      <c r="D353" s="3">
        <v>17.658324547155644</v>
      </c>
      <c r="E353">
        <v>1</v>
      </c>
      <c r="F353" s="3">
        <v>7.8400000000000007</v>
      </c>
      <c r="G353" s="3">
        <v>6.2426517059793696</v>
      </c>
      <c r="H353" s="3">
        <v>18.213258529896848</v>
      </c>
      <c r="I353" s="3">
        <v>11.485303411958739</v>
      </c>
      <c r="J353" s="3">
        <v>1.0764664491725853</v>
      </c>
    </row>
    <row r="354" spans="2:10" x14ac:dyDescent="0.25">
      <c r="B354" s="3">
        <v>2.434769506478915</v>
      </c>
      <c r="C354" s="3">
        <v>1.777596713101957</v>
      </c>
      <c r="D354" s="3">
        <v>9.9750940686499234</v>
      </c>
      <c r="E354">
        <v>1</v>
      </c>
      <c r="F354" s="3">
        <v>12.32</v>
      </c>
      <c r="G354" s="3">
        <v>4.781593942316249</v>
      </c>
      <c r="H354" s="3">
        <v>10.907969711581245</v>
      </c>
      <c r="I354" s="3">
        <v>8.563187884632498</v>
      </c>
      <c r="J354" s="3">
        <v>0.85788667800079565</v>
      </c>
    </row>
    <row r="355" spans="2:10" x14ac:dyDescent="0.25">
      <c r="B355" s="3">
        <v>3.9807195056055207</v>
      </c>
      <c r="C355" s="3">
        <v>2.0561408342036884</v>
      </c>
      <c r="D355" s="3">
        <v>12.615950633189641</v>
      </c>
      <c r="E355">
        <v>2</v>
      </c>
      <c r="F355" s="3">
        <v>7.8400000000000007</v>
      </c>
      <c r="G355" s="3">
        <v>4.8753287400177214</v>
      </c>
      <c r="H355" s="3">
        <v>33.320973810369097</v>
      </c>
      <c r="I355" s="3">
        <v>8.7506574800354429</v>
      </c>
      <c r="J355" s="3">
        <v>0.92841344464977738</v>
      </c>
    </row>
    <row r="356" spans="2:10" x14ac:dyDescent="0.25">
      <c r="B356" s="3">
        <v>4.1422162060625851</v>
      </c>
      <c r="C356" s="3">
        <v>2.0770717178966152</v>
      </c>
      <c r="D356" s="3">
        <v>17.174003839172656</v>
      </c>
      <c r="E356">
        <v>1</v>
      </c>
      <c r="F356" s="3">
        <v>5.6000000000000005</v>
      </c>
      <c r="G356" s="3">
        <v>6.8772243493003771</v>
      </c>
      <c r="H356" s="3">
        <v>21.386121746501885</v>
      </c>
      <c r="I356" s="3">
        <v>12.754448698600754</v>
      </c>
      <c r="J356" s="3">
        <v>1.0179857124749105</v>
      </c>
    </row>
    <row r="357" spans="2:10" x14ac:dyDescent="0.25">
      <c r="B357" s="3">
        <v>1.8748049872810952</v>
      </c>
      <c r="C357" s="3">
        <v>1.4624670307530323</v>
      </c>
      <c r="D357" s="3">
        <v>13.548390749419923</v>
      </c>
      <c r="E357">
        <v>1</v>
      </c>
      <c r="F357" s="3">
        <v>5.6000000000000005</v>
      </c>
      <c r="G357" s="3">
        <v>5.6625089099543402</v>
      </c>
      <c r="H357" s="3">
        <v>15.312544549771701</v>
      </c>
      <c r="I357" s="3">
        <v>10.32501781990868</v>
      </c>
      <c r="J357" s="3">
        <v>1.0417030605603941</v>
      </c>
    </row>
    <row r="358" spans="2:10" x14ac:dyDescent="0.25">
      <c r="B358" s="3">
        <v>2.8971202330722008</v>
      </c>
      <c r="C358" s="3">
        <v>2.5464812602440361</v>
      </c>
      <c r="D358" s="3">
        <v>12.241252458479721</v>
      </c>
      <c r="E358">
        <v>2</v>
      </c>
      <c r="F358" s="3">
        <v>14.560000000000002</v>
      </c>
      <c r="G358" s="3">
        <v>4.2968287187977694</v>
      </c>
      <c r="H358" s="3">
        <v>33.6688866669462</v>
      </c>
      <c r="I358" s="3">
        <v>7.5936574375955388</v>
      </c>
      <c r="J358" s="3">
        <v>0.79188032739330083</v>
      </c>
    </row>
    <row r="359" spans="2:10" x14ac:dyDescent="0.25">
      <c r="B359" s="3">
        <v>1.5380031830572989</v>
      </c>
      <c r="C359" s="3">
        <v>2.3181264673912665</v>
      </c>
      <c r="D359" s="3">
        <v>6.2478642727364786</v>
      </c>
      <c r="E359">
        <v>1</v>
      </c>
      <c r="F359" s="3">
        <v>8.9600000000000009</v>
      </c>
      <c r="G359" s="3">
        <v>4.4797985891636927</v>
      </c>
      <c r="H359" s="3">
        <v>11.279065159776135</v>
      </c>
      <c r="I359" s="3">
        <v>7.9595971783273853</v>
      </c>
      <c r="J359" s="3">
        <v>1.0996055860014167</v>
      </c>
    </row>
    <row r="360" spans="2:10" x14ac:dyDescent="0.25">
      <c r="B360" s="3">
        <v>2.3002529663499445</v>
      </c>
      <c r="C360" s="3">
        <v>0.6796319717541337</v>
      </c>
      <c r="D360" s="3">
        <v>9.2468502922565676</v>
      </c>
      <c r="E360">
        <v>1</v>
      </c>
      <c r="F360" s="3">
        <v>7.8400000000000007</v>
      </c>
      <c r="G360" s="3">
        <v>6.5064097169670276</v>
      </c>
      <c r="H360" s="3">
        <v>19.532048584835138</v>
      </c>
      <c r="I360" s="3">
        <v>12.012819433934055</v>
      </c>
      <c r="J360" s="3">
        <v>1.1109062850446207</v>
      </c>
    </row>
    <row r="361" spans="2:10" x14ac:dyDescent="0.25">
      <c r="B361" s="3">
        <v>3.7952530722832307</v>
      </c>
      <c r="C361" s="3">
        <v>1.9597889654978644</v>
      </c>
      <c r="D361" s="3">
        <v>9.9771790852537379</v>
      </c>
      <c r="E361">
        <v>1</v>
      </c>
      <c r="F361" s="3">
        <v>11.200000000000001</v>
      </c>
      <c r="G361" s="3">
        <v>5.6689060683129355</v>
      </c>
      <c r="H361" s="3">
        <v>7.4791773140891307</v>
      </c>
      <c r="I361" s="3">
        <v>10.337812136625871</v>
      </c>
      <c r="J361" s="3">
        <v>0.9497845237783622</v>
      </c>
    </row>
    <row r="362" spans="2:10" x14ac:dyDescent="0.25">
      <c r="B362" s="3">
        <v>2.3015217114589177</v>
      </c>
      <c r="C362" s="3">
        <v>0.39012616575928405</v>
      </c>
      <c r="D362" s="3">
        <v>10.703783497447148</v>
      </c>
      <c r="E362">
        <v>1</v>
      </c>
      <c r="F362" s="3">
        <v>5.6000000000000005</v>
      </c>
      <c r="G362" s="3">
        <v>4.1891149875300471</v>
      </c>
      <c r="H362" s="3">
        <v>7.9455749376502354</v>
      </c>
      <c r="I362" s="3">
        <v>7.3782299750600941</v>
      </c>
      <c r="J362" s="3">
        <v>1.1648813849897124</v>
      </c>
    </row>
    <row r="363" spans="2:10" x14ac:dyDescent="0.25">
      <c r="B363" s="3">
        <v>2.5871382907353109</v>
      </c>
      <c r="C363" s="3">
        <v>1.2568837114959024</v>
      </c>
      <c r="D363" s="3">
        <v>25.664653018466197</v>
      </c>
      <c r="E363">
        <v>1</v>
      </c>
      <c r="F363" s="3">
        <v>5.6000000000000005</v>
      </c>
      <c r="G363" s="3">
        <v>5.0050113158067688</v>
      </c>
      <c r="H363" s="3">
        <v>12.025056579033844</v>
      </c>
      <c r="I363" s="3">
        <v>9.0100226316135377</v>
      </c>
      <c r="J363" s="3">
        <v>0.83200086717261001</v>
      </c>
    </row>
    <row r="364" spans="2:10" x14ac:dyDescent="0.25">
      <c r="B364" s="3">
        <v>4.6700323612894863</v>
      </c>
      <c r="C364" s="3">
        <v>1.2421840033784974</v>
      </c>
      <c r="D364" s="3">
        <v>18.807351731666131</v>
      </c>
      <c r="E364">
        <v>1</v>
      </c>
      <c r="F364" s="3">
        <v>3.3600000000000003</v>
      </c>
      <c r="G364" s="3">
        <v>6.5971454558894038</v>
      </c>
      <c r="H364" s="3">
        <v>1.0435291512314571</v>
      </c>
      <c r="I364" s="3">
        <v>12.194290911778808</v>
      </c>
      <c r="J364" s="3">
        <v>0.97739882928726729</v>
      </c>
    </row>
    <row r="365" spans="2:10" x14ac:dyDescent="0.25">
      <c r="B365" s="3">
        <v>0.40506609668955207</v>
      </c>
      <c r="C365" s="3">
        <v>2.4013099896837957</v>
      </c>
      <c r="D365" s="3">
        <v>12.88549075674382</v>
      </c>
      <c r="E365">
        <v>1</v>
      </c>
      <c r="F365" s="3">
        <v>10.080000000000002</v>
      </c>
      <c r="G365" s="3">
        <v>3.7550245350576006</v>
      </c>
      <c r="H365" s="3">
        <v>11.550245350576006</v>
      </c>
      <c r="I365" s="3">
        <v>6.5100490701152012</v>
      </c>
      <c r="J365" s="3">
        <v>1.049237314669881</v>
      </c>
    </row>
    <row r="366" spans="2:10" x14ac:dyDescent="0.25">
      <c r="B366" s="3">
        <v>4.0918233783741016</v>
      </c>
      <c r="C366" s="3">
        <v>2.4288256150175584</v>
      </c>
      <c r="D366" s="3">
        <v>-1.3712320500053465</v>
      </c>
      <c r="E366">
        <v>1</v>
      </c>
      <c r="F366" s="3">
        <v>11.200000000000001</v>
      </c>
      <c r="G366" s="3">
        <v>4.4020640770031605</v>
      </c>
      <c r="H366" s="3">
        <v>9.0103203850158025</v>
      </c>
      <c r="I366" s="3">
        <v>7.804128154006321</v>
      </c>
      <c r="J366" s="3">
        <v>0.93565211298118811</v>
      </c>
    </row>
    <row r="367" spans="2:10" x14ac:dyDescent="0.25">
      <c r="B367" s="3">
        <v>3.49782101996243</v>
      </c>
      <c r="C367" s="3">
        <v>2.1031116880767513</v>
      </c>
      <c r="D367" s="3">
        <v>21.842547009000555</v>
      </c>
      <c r="E367">
        <v>1</v>
      </c>
      <c r="F367" s="3">
        <v>14.560000000000002</v>
      </c>
      <c r="G367" s="3">
        <v>6.5205978343146853</v>
      </c>
      <c r="H367" s="3">
        <v>19.602989171573427</v>
      </c>
      <c r="I367" s="3">
        <v>12.041195668629371</v>
      </c>
      <c r="J367" s="3">
        <v>0.94108225109812338</v>
      </c>
    </row>
    <row r="368" spans="2:10" x14ac:dyDescent="0.25">
      <c r="B368" s="3">
        <v>2.0351193446258549</v>
      </c>
      <c r="C368" s="3">
        <v>1.2953576111176517</v>
      </c>
      <c r="D368" s="3">
        <v>19.101967761016567</v>
      </c>
      <c r="E368">
        <v>1</v>
      </c>
      <c r="F368" s="3">
        <v>4.4800000000000004</v>
      </c>
      <c r="G368" s="3">
        <v>5.1917646841320675</v>
      </c>
      <c r="H368" s="3">
        <v>12.958823420660337</v>
      </c>
      <c r="I368" s="3">
        <v>9.383529368264135</v>
      </c>
      <c r="J368" s="3">
        <v>1.047757339416421</v>
      </c>
    </row>
    <row r="369" spans="2:10" x14ac:dyDescent="0.25">
      <c r="B369" s="3">
        <v>4.0691951501939911</v>
      </c>
      <c r="C369" s="3">
        <v>2.1163482465926791</v>
      </c>
      <c r="D369" s="3">
        <v>29.648721844423562</v>
      </c>
      <c r="E369">
        <v>1</v>
      </c>
      <c r="F369" s="3">
        <v>3.3600000000000003</v>
      </c>
      <c r="G369" s="3">
        <v>6.4402939996216446</v>
      </c>
      <c r="H369" s="3">
        <v>19.201469998108223</v>
      </c>
      <c r="I369" s="3">
        <v>11.880587999243289</v>
      </c>
      <c r="J369" s="3">
        <v>1.0324167785947793</v>
      </c>
    </row>
    <row r="370" spans="2:10" x14ac:dyDescent="0.25">
      <c r="B370" s="3">
        <v>4.3811222743242979</v>
      </c>
      <c r="C370" s="3">
        <v>2.7761923370708246</v>
      </c>
      <c r="D370" s="3">
        <v>25.241792551823892</v>
      </c>
      <c r="E370">
        <v>2</v>
      </c>
      <c r="F370" s="3">
        <v>3.3600000000000003</v>
      </c>
      <c r="G370" s="3">
        <v>3.9813295542262495</v>
      </c>
      <c r="H370" s="3">
        <v>34.205576174676501</v>
      </c>
      <c r="I370" s="3">
        <v>6.9626591084524989</v>
      </c>
      <c r="J370" s="3">
        <v>0.91553886502515525</v>
      </c>
    </row>
    <row r="371" spans="2:10" x14ac:dyDescent="0.25">
      <c r="B371" s="3">
        <v>2.7008080754312687</v>
      </c>
      <c r="C371" s="3">
        <v>5.0288922968320549E-2</v>
      </c>
      <c r="D371" s="3">
        <v>28.023873179918155</v>
      </c>
      <c r="E371">
        <v>1</v>
      </c>
      <c r="F371" s="3">
        <v>2.2400000000000002</v>
      </c>
      <c r="G371" s="3">
        <v>6.1832707969006151</v>
      </c>
      <c r="H371" s="3">
        <v>9.3980076062888358</v>
      </c>
      <c r="I371" s="3">
        <v>11.36654159380123</v>
      </c>
      <c r="J371" s="3">
        <v>0.88329045663704164</v>
      </c>
    </row>
    <row r="372" spans="2:10" x14ac:dyDescent="0.25">
      <c r="B372" s="3">
        <v>2.9104147718753666</v>
      </c>
      <c r="C372" s="3">
        <v>2.6062805368856061</v>
      </c>
      <c r="D372" s="3">
        <v>15.189322690857807</v>
      </c>
      <c r="E372">
        <v>2</v>
      </c>
      <c r="F372" s="3">
        <v>6.7200000000000006</v>
      </c>
      <c r="G372" s="3">
        <v>4.2418781857850263</v>
      </c>
      <c r="H372" s="3">
        <v>30.2424032515205</v>
      </c>
      <c r="I372" s="3">
        <v>7.4837563715700526</v>
      </c>
      <c r="J372" s="3">
        <v>0.97386032646318199</v>
      </c>
    </row>
    <row r="373" spans="2:10" x14ac:dyDescent="0.25">
      <c r="B373" s="3">
        <v>1.4039459377527237</v>
      </c>
      <c r="C373" s="3">
        <v>3.8323680706089363</v>
      </c>
      <c r="D373" s="3">
        <v>14.788713012094377</v>
      </c>
      <c r="E373">
        <v>1</v>
      </c>
      <c r="F373" s="3">
        <v>6.7200000000000006</v>
      </c>
      <c r="G373" s="3">
        <v>5.895661287358962</v>
      </c>
      <c r="H373" s="3">
        <v>14.331625231069255</v>
      </c>
      <c r="I373" s="3">
        <v>10.791322574717924</v>
      </c>
      <c r="J373" s="3">
        <v>0.85070144248311408</v>
      </c>
    </row>
    <row r="374" spans="2:10" x14ac:dyDescent="0.25">
      <c r="B374" s="3">
        <v>2.8534804035443813</v>
      </c>
      <c r="C374" s="3">
        <v>2.7019980330369435</v>
      </c>
      <c r="D374" s="3">
        <v>14.39064991849591</v>
      </c>
      <c r="E374">
        <v>1</v>
      </c>
      <c r="F374" s="3">
        <v>3.3600000000000003</v>
      </c>
      <c r="G374" s="3">
        <v>3.7709725246531889</v>
      </c>
      <c r="H374" s="3">
        <v>11.709725246531889</v>
      </c>
      <c r="I374" s="3">
        <v>6.5419450493063778</v>
      </c>
      <c r="J374" s="3">
        <v>0.91271829458128195</v>
      </c>
    </row>
    <row r="375" spans="2:10" x14ac:dyDescent="0.25">
      <c r="B375" s="3">
        <v>2.4644099388096947</v>
      </c>
      <c r="C375" s="3">
        <v>2.5955598680884577</v>
      </c>
      <c r="D375" s="3">
        <v>7.6284635876072571</v>
      </c>
      <c r="E375">
        <v>2</v>
      </c>
      <c r="F375" s="3">
        <v>8.9600000000000009</v>
      </c>
      <c r="G375" s="3">
        <v>5.7119160727597773</v>
      </c>
      <c r="H375" s="3">
        <v>35.559580363798801</v>
      </c>
      <c r="I375" s="3">
        <v>10.423832145519555</v>
      </c>
      <c r="J375" s="3">
        <v>0.81564496920327656</v>
      </c>
    </row>
    <row r="376" spans="2:10" x14ac:dyDescent="0.25">
      <c r="B376" s="3">
        <v>3.571615146327531</v>
      </c>
      <c r="C376" s="3">
        <v>2.5290667104418389</v>
      </c>
      <c r="D376" s="3">
        <v>19.651576546166325</v>
      </c>
      <c r="E376">
        <v>2</v>
      </c>
      <c r="F376" s="3">
        <v>7.8400000000000007</v>
      </c>
      <c r="G376" s="3">
        <v>4.9705823938711546</v>
      </c>
      <c r="H376" s="3">
        <v>31.852911969355802</v>
      </c>
      <c r="I376" s="3">
        <v>8.9411647877423093</v>
      </c>
      <c r="J376" s="3">
        <v>1.0026357156457379</v>
      </c>
    </row>
    <row r="377" spans="2:10" x14ac:dyDescent="0.25">
      <c r="B377" s="3">
        <v>4.4876422937959433</v>
      </c>
      <c r="C377" s="3">
        <v>3.618036549189128</v>
      </c>
      <c r="D377" s="3">
        <v>4.6364170126616955</v>
      </c>
      <c r="E377">
        <v>2</v>
      </c>
      <c r="F377" s="3">
        <v>3.3600000000000003</v>
      </c>
      <c r="G377" s="3">
        <v>6.1843508218589704</v>
      </c>
      <c r="H377" s="3">
        <v>37.921754109294902</v>
      </c>
      <c r="I377" s="3">
        <v>11.368701643717941</v>
      </c>
      <c r="J377" s="3">
        <v>1.0405292439609184</v>
      </c>
    </row>
    <row r="378" spans="2:10" x14ac:dyDescent="0.25">
      <c r="B378" s="3">
        <v>1.6142984198522754</v>
      </c>
      <c r="C378" s="3">
        <v>2.7615926733706146</v>
      </c>
      <c r="D378" s="3">
        <v>4.425050443969667</v>
      </c>
      <c r="E378">
        <v>1</v>
      </c>
      <c r="F378" s="3">
        <v>7.8400000000000007</v>
      </c>
      <c r="G378" s="3">
        <v>5.2891260919568595</v>
      </c>
      <c r="H378" s="3">
        <v>13.445630459784297</v>
      </c>
      <c r="I378" s="3">
        <v>9.5782521839137189</v>
      </c>
      <c r="J378" s="3">
        <v>0.92241180279961554</v>
      </c>
    </row>
    <row r="379" spans="2:10" x14ac:dyDescent="0.25">
      <c r="B379" s="3">
        <v>1.4794021656853147</v>
      </c>
      <c r="C379" s="3">
        <v>2.8114147931337357</v>
      </c>
      <c r="D379" s="3">
        <v>18.152775889248005</v>
      </c>
      <c r="E379">
        <v>1</v>
      </c>
      <c r="F379" s="3">
        <v>7.8400000000000007</v>
      </c>
      <c r="G379" s="3">
        <v>4.4265840541629586</v>
      </c>
      <c r="H379" s="3">
        <v>26.581462027512416</v>
      </c>
      <c r="I379" s="3">
        <v>7.8531681083259173</v>
      </c>
      <c r="J379" s="3">
        <v>1.0830596036394127</v>
      </c>
    </row>
    <row r="380" spans="2:10" x14ac:dyDescent="0.25">
      <c r="B380" s="3">
        <v>3.9594123184797354</v>
      </c>
      <c r="C380" s="3">
        <v>0.86858631725772284</v>
      </c>
      <c r="D380" s="3">
        <v>5.8651443547569215</v>
      </c>
      <c r="E380">
        <v>1</v>
      </c>
      <c r="F380" s="3">
        <v>7.8400000000000007</v>
      </c>
      <c r="G380" s="3">
        <v>4.6694566561927786</v>
      </c>
      <c r="H380" s="3">
        <v>20.694888300190829</v>
      </c>
      <c r="I380" s="3">
        <v>8.3389133123855572</v>
      </c>
      <c r="J380" s="3">
        <v>1.1851135493780021</v>
      </c>
    </row>
    <row r="381" spans="2:10" x14ac:dyDescent="0.25">
      <c r="B381" s="3">
        <v>4.019056981022004</v>
      </c>
      <c r="C381" s="3">
        <v>2.8289771358249709</v>
      </c>
      <c r="D381" s="3">
        <v>14.612911096846801</v>
      </c>
      <c r="E381">
        <v>2</v>
      </c>
      <c r="F381" s="3">
        <v>5.6000000000000005</v>
      </c>
      <c r="G381" s="3">
        <v>4.3219762473017909</v>
      </c>
      <c r="H381" s="3">
        <v>33.3347454100196</v>
      </c>
      <c r="I381" s="3">
        <v>7.6439524946035817</v>
      </c>
      <c r="J381" s="3">
        <v>0.9011579348007217</v>
      </c>
    </row>
    <row r="382" spans="2:10" x14ac:dyDescent="0.25">
      <c r="B382" s="3">
        <v>0.59642378194257617</v>
      </c>
      <c r="C382" s="3">
        <v>2.7806465873727575</v>
      </c>
      <c r="D382" s="3">
        <v>18.993109203292988</v>
      </c>
      <c r="E382">
        <v>1</v>
      </c>
      <c r="F382" s="3">
        <v>3.3600000000000003</v>
      </c>
      <c r="G382" s="3">
        <v>4.7750865077250637</v>
      </c>
      <c r="H382" s="3">
        <v>21.142123852092336</v>
      </c>
      <c r="I382" s="3">
        <v>8.5501730154501274</v>
      </c>
      <c r="J382" s="3">
        <v>1.0515215106133837</v>
      </c>
    </row>
    <row r="383" spans="2:10" x14ac:dyDescent="0.25">
      <c r="B383" s="3">
        <v>4.5734940461697988</v>
      </c>
      <c r="C383" s="3">
        <v>1.3941787579387892</v>
      </c>
      <c r="D383" s="3">
        <v>12.527798996088677</v>
      </c>
      <c r="E383">
        <v>1</v>
      </c>
      <c r="F383" s="3">
        <v>10.080000000000002</v>
      </c>
      <c r="G383" s="3">
        <v>4.6891074260929599</v>
      </c>
      <c r="H383" s="3">
        <v>11.256851270084093</v>
      </c>
      <c r="I383" s="3">
        <v>8.3782148521859199</v>
      </c>
      <c r="J383" s="3">
        <v>1.0088432443590136</v>
      </c>
    </row>
    <row r="384" spans="2:10" x14ac:dyDescent="0.25">
      <c r="B384" s="3">
        <v>2.363000142693636</v>
      </c>
      <c r="C384" s="3">
        <v>2.5775700628873892</v>
      </c>
      <c r="D384" s="3">
        <v>11.541291693574749</v>
      </c>
      <c r="E384">
        <v>1</v>
      </c>
      <c r="F384" s="3">
        <v>5.6000000000000005</v>
      </c>
      <c r="G384" s="3">
        <v>3.604234860977158</v>
      </c>
      <c r="H384" s="3">
        <v>10.04234860977158</v>
      </c>
      <c r="I384" s="3">
        <v>6.2084697219543159</v>
      </c>
      <c r="J384" s="3">
        <v>1.0875731984706363</v>
      </c>
    </row>
    <row r="385" spans="2:10" x14ac:dyDescent="0.25">
      <c r="B385" s="3">
        <v>2.4269433045701589</v>
      </c>
      <c r="C385" s="3">
        <v>1.6321344042371493</v>
      </c>
      <c r="D385" s="3">
        <v>13.303990196291124</v>
      </c>
      <c r="E385">
        <v>1</v>
      </c>
      <c r="F385" s="3">
        <v>4.4800000000000004</v>
      </c>
      <c r="G385" s="3">
        <v>5.7232983989524655</v>
      </c>
      <c r="H385" s="3">
        <v>15.616491994762328</v>
      </c>
      <c r="I385" s="3">
        <v>10.446596797904931</v>
      </c>
      <c r="J385" s="3">
        <v>1.0676579929859145</v>
      </c>
    </row>
    <row r="386" spans="2:10" x14ac:dyDescent="0.25">
      <c r="B386" s="3">
        <v>3.6290542842180002</v>
      </c>
      <c r="C386" s="3">
        <v>3.0252483662043232</v>
      </c>
      <c r="D386" s="3">
        <v>-6.0602593142539263</v>
      </c>
      <c r="E386">
        <v>2</v>
      </c>
      <c r="F386" s="3">
        <v>7.8400000000000007</v>
      </c>
      <c r="G386" s="3">
        <v>2.6830804371275008</v>
      </c>
      <c r="H386" s="3">
        <v>40.830804371275001</v>
      </c>
      <c r="I386" s="3">
        <v>4.3661608742550015</v>
      </c>
      <c r="J386" s="3">
        <v>1.0639624886389356</v>
      </c>
    </row>
    <row r="387" spans="2:10" x14ac:dyDescent="0.25">
      <c r="B387" s="3">
        <v>4.7128877516370267</v>
      </c>
      <c r="C387" s="3">
        <v>2.4043795343022794</v>
      </c>
      <c r="D387" s="3">
        <v>30.349669411079958</v>
      </c>
      <c r="E387">
        <v>1</v>
      </c>
      <c r="F387" s="3">
        <v>4.4800000000000004</v>
      </c>
      <c r="G387" s="3">
        <v>6.0278404261043761</v>
      </c>
      <c r="H387" s="3">
        <v>17.13920213052188</v>
      </c>
      <c r="I387" s="3">
        <v>11.055680852208752</v>
      </c>
      <c r="J387" s="3">
        <v>1.0074617219070205</v>
      </c>
    </row>
    <row r="388" spans="2:10" x14ac:dyDescent="0.25">
      <c r="B388" s="3">
        <v>3.4879734660789836</v>
      </c>
      <c r="C388" s="3">
        <v>1.7014481323276414</v>
      </c>
      <c r="D388" s="3">
        <v>28.892640708945692</v>
      </c>
      <c r="E388">
        <v>1</v>
      </c>
      <c r="F388" s="3">
        <v>10.080000000000002</v>
      </c>
      <c r="G388" s="3">
        <v>5.6107916306063998</v>
      </c>
      <c r="H388" s="3">
        <v>15.053958153031999</v>
      </c>
      <c r="I388" s="3">
        <v>10.2215832612128</v>
      </c>
      <c r="J388" s="3">
        <v>1.0908530637389049</v>
      </c>
    </row>
    <row r="389" spans="2:10" x14ac:dyDescent="0.25">
      <c r="B389" s="3">
        <v>2.8304735981946578</v>
      </c>
      <c r="C389" s="3">
        <v>1.286208094417816</v>
      </c>
      <c r="D389" s="3">
        <v>22.552057468274143</v>
      </c>
      <c r="E389">
        <v>2</v>
      </c>
      <c r="F389" s="3">
        <v>6.7200000000000006</v>
      </c>
      <c r="G389" s="3">
        <v>3.4742771630408242</v>
      </c>
      <c r="H389" s="3">
        <v>28.7427716304082</v>
      </c>
      <c r="I389" s="3">
        <v>5.9485543260816485</v>
      </c>
      <c r="J389" s="3">
        <v>1.0487715396957356</v>
      </c>
    </row>
    <row r="390" spans="2:10" x14ac:dyDescent="0.25">
      <c r="B390" s="3">
        <v>3.0567536062590079</v>
      </c>
      <c r="C390" s="3">
        <v>2.2277397470606957</v>
      </c>
      <c r="D390" s="3">
        <v>5.3418529356713407</v>
      </c>
      <c r="E390">
        <v>1</v>
      </c>
      <c r="F390" s="3">
        <v>7.8400000000000007</v>
      </c>
      <c r="G390" s="3">
        <v>3.9252341947576497</v>
      </c>
      <c r="H390" s="3">
        <v>13.252341947576497</v>
      </c>
      <c r="I390" s="3">
        <v>6.8504683895152994</v>
      </c>
      <c r="J390" s="3">
        <v>0.92365655998582952</v>
      </c>
    </row>
    <row r="391" spans="2:10" x14ac:dyDescent="0.25">
      <c r="B391" s="3">
        <v>2.6392466528050136</v>
      </c>
      <c r="C391" s="3">
        <v>1.2960442796174902</v>
      </c>
      <c r="D391" s="3">
        <v>28.418975868262351</v>
      </c>
      <c r="E391">
        <v>1</v>
      </c>
      <c r="F391" s="3">
        <v>3.3600000000000003</v>
      </c>
      <c r="G391" s="3">
        <v>3.8333570399845485</v>
      </c>
      <c r="H391" s="3">
        <v>12.333570399845485</v>
      </c>
      <c r="I391" s="3">
        <v>6.6667140799690969</v>
      </c>
      <c r="J391" s="3">
        <v>1.0394685457649757</v>
      </c>
    </row>
    <row r="392" spans="2:10" x14ac:dyDescent="0.25">
      <c r="B392" s="3">
        <v>3.7525250111939386</v>
      </c>
      <c r="C392" s="3">
        <v>1.4286554283462465</v>
      </c>
      <c r="D392" s="3">
        <v>16.309103936364409</v>
      </c>
      <c r="E392">
        <v>1</v>
      </c>
      <c r="F392" s="3">
        <v>5.6000000000000005</v>
      </c>
      <c r="G392" s="3">
        <v>5.4564162736642174</v>
      </c>
      <c r="H392" s="3">
        <v>14.282081368321087</v>
      </c>
      <c r="I392" s="3">
        <v>9.9128325473284349</v>
      </c>
      <c r="J392" s="3">
        <v>0.96304154592507984</v>
      </c>
    </row>
    <row r="393" spans="2:10" x14ac:dyDescent="0.25">
      <c r="B393" s="3">
        <v>3.0620411810814403</v>
      </c>
      <c r="C393" s="3">
        <v>1.5125426721642725</v>
      </c>
      <c r="D393" s="3">
        <v>17.041756488324609</v>
      </c>
      <c r="E393">
        <v>2</v>
      </c>
      <c r="F393" s="3">
        <v>10.080000000000002</v>
      </c>
      <c r="G393" s="3">
        <v>5.2994318037963239</v>
      </c>
      <c r="H393" s="3">
        <v>33.132847149926498</v>
      </c>
      <c r="I393" s="3">
        <v>9.5988636075926479</v>
      </c>
      <c r="J393" s="3">
        <v>0.98570365278283134</v>
      </c>
    </row>
    <row r="394" spans="2:10" x14ac:dyDescent="0.25">
      <c r="B394" s="3">
        <v>2.9476892753591528</v>
      </c>
      <c r="C394" s="3">
        <v>2.9079531082534231</v>
      </c>
      <c r="D394" s="3">
        <v>15.198426732822554</v>
      </c>
      <c r="E394">
        <v>1</v>
      </c>
      <c r="F394" s="3">
        <v>5.6000000000000005</v>
      </c>
      <c r="G394" s="3">
        <v>4.1756521922070533</v>
      </c>
      <c r="H394" s="3">
        <v>12.732908042077293</v>
      </c>
      <c r="I394" s="3">
        <v>7.3513043844141066</v>
      </c>
      <c r="J394" s="3">
        <v>1.0151393351188744</v>
      </c>
    </row>
    <row r="395" spans="2:10" x14ac:dyDescent="0.25">
      <c r="B395" s="3">
        <v>4.3963722267362755</v>
      </c>
      <c r="C395" s="3">
        <v>2.9242467058356851</v>
      </c>
      <c r="D395" s="3">
        <v>16.741267396937474</v>
      </c>
      <c r="E395">
        <v>1</v>
      </c>
      <c r="F395" s="3">
        <v>4.4800000000000004</v>
      </c>
      <c r="G395" s="3">
        <v>3.08874235895928</v>
      </c>
      <c r="H395" s="3">
        <v>4.8874235895927995</v>
      </c>
      <c r="I395" s="3">
        <v>5.1774847179185599</v>
      </c>
      <c r="J395" s="3">
        <v>1.048220840653812</v>
      </c>
    </row>
    <row r="396" spans="2:10" x14ac:dyDescent="0.25">
      <c r="B396" s="3">
        <v>2.8173439053061884</v>
      </c>
      <c r="C396" s="3">
        <v>3.0891881174757145</v>
      </c>
      <c r="D396" s="3">
        <v>-0.58331859996542335</v>
      </c>
      <c r="E396">
        <v>1</v>
      </c>
      <c r="F396" s="3">
        <v>7.8400000000000007</v>
      </c>
      <c r="G396" s="3">
        <v>5.9915424925566185</v>
      </c>
      <c r="H396" s="3">
        <v>16.957712462783093</v>
      </c>
      <c r="I396" s="3">
        <v>10.983084985113237</v>
      </c>
      <c r="J396" s="3">
        <v>1.0109957909444347</v>
      </c>
    </row>
    <row r="397" spans="2:10" x14ac:dyDescent="0.25">
      <c r="B397" s="3">
        <v>3.5564561433857307</v>
      </c>
      <c r="C397" s="3">
        <v>1.3352980709460098</v>
      </c>
      <c r="D397" s="3">
        <v>9.7344576867180876</v>
      </c>
      <c r="E397">
        <v>2</v>
      </c>
      <c r="F397" s="3">
        <v>8.9600000000000009</v>
      </c>
      <c r="G397" s="3">
        <v>6.7445836419938132</v>
      </c>
      <c r="H397" s="3">
        <v>20.722918209969066</v>
      </c>
      <c r="I397" s="3">
        <v>12.489167283987626</v>
      </c>
      <c r="J397" s="3">
        <v>1.077981667345739</v>
      </c>
    </row>
    <row r="398" spans="2:10" x14ac:dyDescent="0.25">
      <c r="B398" s="3">
        <v>1.3822499416419305</v>
      </c>
      <c r="C398" s="3">
        <v>0.32345110917231068</v>
      </c>
      <c r="D398" s="3">
        <v>10.567859514267184</v>
      </c>
      <c r="E398">
        <v>1</v>
      </c>
      <c r="F398" s="3">
        <v>8.9600000000000009</v>
      </c>
      <c r="G398" s="3">
        <v>4.3221695149259176</v>
      </c>
      <c r="H398" s="3">
        <v>8.6108475746295881</v>
      </c>
      <c r="I398" s="3">
        <v>7.6443390298518352</v>
      </c>
      <c r="J398" s="3">
        <v>1.0198626821656944</v>
      </c>
    </row>
    <row r="399" spans="2:10" x14ac:dyDescent="0.25">
      <c r="B399" s="3">
        <v>1.612497620342765</v>
      </c>
      <c r="C399" s="3">
        <v>2.7441235538863111</v>
      </c>
      <c r="D399" s="3">
        <v>14.609696033076034</v>
      </c>
      <c r="E399">
        <v>2</v>
      </c>
      <c r="F399" s="3">
        <v>5.6000000000000005</v>
      </c>
      <c r="G399" s="3">
        <v>7.5297777028754354</v>
      </c>
      <c r="H399" s="3">
        <v>24.648888514377177</v>
      </c>
      <c r="I399" s="3">
        <v>14.059555405750871</v>
      </c>
      <c r="J399" s="3">
        <v>0.94460426933073904</v>
      </c>
    </row>
    <row r="400" spans="2:10" x14ac:dyDescent="0.25">
      <c r="B400" s="3">
        <v>2.8253497324185446</v>
      </c>
      <c r="C400" s="3">
        <v>2.6987716005824041</v>
      </c>
      <c r="D400" s="3">
        <v>11.126659880246734</v>
      </c>
      <c r="E400">
        <v>2</v>
      </c>
      <c r="F400" s="3">
        <v>5.6000000000000005</v>
      </c>
      <c r="G400" s="3">
        <v>5.5973879524390213</v>
      </c>
      <c r="H400" s="3">
        <v>24.986939762195099</v>
      </c>
      <c r="I400" s="3">
        <v>10.194775904878043</v>
      </c>
      <c r="J400" s="3">
        <v>0.98646831045334693</v>
      </c>
    </row>
    <row r="401" spans="1:10" x14ac:dyDescent="0.25">
      <c r="B401" s="3">
        <v>3.7238941179821268</v>
      </c>
      <c r="C401" s="3">
        <v>1.705685240769526</v>
      </c>
      <c r="D401" s="3">
        <v>18.298066530987853</v>
      </c>
      <c r="E401">
        <v>1</v>
      </c>
      <c r="F401" s="3">
        <v>4.4800000000000004</v>
      </c>
      <c r="G401" s="3">
        <v>5.5511947165359743</v>
      </c>
      <c r="H401" s="3">
        <v>14.755973582679871</v>
      </c>
      <c r="I401" s="3">
        <v>10.102389433071949</v>
      </c>
      <c r="J401" s="3">
        <v>1.0971112967818044</v>
      </c>
    </row>
    <row r="402" spans="1:10" x14ac:dyDescent="0.25">
      <c r="B402" s="3">
        <v>1.3731231623096392</v>
      </c>
      <c r="C402" s="3">
        <v>0.37770246813306585</v>
      </c>
      <c r="D402" s="3">
        <v>25.837056834134273</v>
      </c>
      <c r="E402">
        <v>2</v>
      </c>
      <c r="F402" s="3">
        <v>4.4800000000000004</v>
      </c>
      <c r="G402" s="3">
        <v>5.0014915713109076</v>
      </c>
      <c r="H402" s="3">
        <v>12.007457856554538</v>
      </c>
      <c r="I402" s="3">
        <v>9.0029831426218152</v>
      </c>
      <c r="J402" s="3">
        <v>0.97987197275506333</v>
      </c>
    </row>
    <row r="403" spans="1:10" x14ac:dyDescent="0.25">
      <c r="B403" s="3">
        <v>3.0968839231063612</v>
      </c>
      <c r="C403" s="3">
        <v>4.8067006496712565</v>
      </c>
      <c r="D403" s="3">
        <v>17.211677383456845</v>
      </c>
      <c r="E403">
        <v>1</v>
      </c>
      <c r="F403" s="3">
        <v>5.6000000000000005</v>
      </c>
      <c r="G403" s="3">
        <v>5.1870148480520584</v>
      </c>
      <c r="H403" s="3">
        <v>12.935074240260292</v>
      </c>
      <c r="I403" s="3">
        <v>9.3740296961041167</v>
      </c>
      <c r="J403" s="3">
        <v>1.1610715116839856</v>
      </c>
    </row>
    <row r="404" spans="1:10" x14ac:dyDescent="0.25">
      <c r="B404" s="3">
        <v>4.2025952855765354</v>
      </c>
      <c r="C404" s="3">
        <v>0.17334355611819774</v>
      </c>
      <c r="D404" s="3">
        <v>13.82146425989049</v>
      </c>
      <c r="E404">
        <v>2</v>
      </c>
      <c r="F404" s="3">
        <v>5.6000000000000005</v>
      </c>
      <c r="G404" s="3">
        <v>4.9173257947404636</v>
      </c>
      <c r="H404" s="3">
        <v>31.5866289737023</v>
      </c>
      <c r="I404" s="3">
        <v>8.8346515894809272</v>
      </c>
      <c r="J404" s="3">
        <v>0.97769691617577337</v>
      </c>
    </row>
    <row r="405" spans="1:10" x14ac:dyDescent="0.25">
      <c r="B405" s="3">
        <v>2.7170095866749762</v>
      </c>
      <c r="C405" s="3">
        <v>2.3824754912784556</v>
      </c>
      <c r="D405" s="3">
        <v>9.0031420919694938</v>
      </c>
      <c r="E405">
        <v>2</v>
      </c>
      <c r="F405" s="3">
        <v>4.4800000000000004</v>
      </c>
      <c r="G405" s="3">
        <v>5.1962860096682562</v>
      </c>
      <c r="H405" s="3">
        <v>32.981430048341302</v>
      </c>
      <c r="I405" s="3">
        <v>9.3925720193365123</v>
      </c>
      <c r="J405" s="3">
        <v>1.0513991835759953</v>
      </c>
    </row>
    <row r="406" spans="1:10" x14ac:dyDescent="0.25">
      <c r="B406" s="3">
        <v>4.0578833098406903</v>
      </c>
      <c r="C406" s="3">
        <v>0.78900780458934605</v>
      </c>
      <c r="D406" s="3">
        <v>14.91298636814463</v>
      </c>
      <c r="E406">
        <v>2</v>
      </c>
      <c r="F406" s="3">
        <v>5.6000000000000005</v>
      </c>
      <c r="G406" s="3">
        <v>7.2056883608456701</v>
      </c>
      <c r="H406" s="3">
        <v>33.028441804228301</v>
      </c>
      <c r="I406" s="3">
        <v>13.41137672169134</v>
      </c>
      <c r="J406" s="3">
        <v>1.1098931079468457</v>
      </c>
    </row>
    <row r="407" spans="1:10" x14ac:dyDescent="0.25">
      <c r="B407" s="3">
        <v>2.1848585523257498</v>
      </c>
      <c r="C407" s="3">
        <v>3.0252483662043232</v>
      </c>
      <c r="D407" s="3">
        <v>22.644705419806996</v>
      </c>
      <c r="E407">
        <v>2</v>
      </c>
      <c r="F407" s="3">
        <v>4.4800000000000004</v>
      </c>
      <c r="G407" s="3">
        <v>5.5594063168246066</v>
      </c>
      <c r="H407" s="3">
        <v>14.797031584123033</v>
      </c>
      <c r="I407" s="3">
        <v>10.118812633649213</v>
      </c>
      <c r="J407" s="3">
        <v>1.0264406025962671</v>
      </c>
    </row>
    <row r="408" spans="1:10" x14ac:dyDescent="0.25">
      <c r="B408" s="3">
        <v>2.634588903063559</v>
      </c>
      <c r="C408" s="3">
        <v>2.2587069047876867</v>
      </c>
      <c r="D408" s="3">
        <v>12.931408870499581</v>
      </c>
      <c r="E408">
        <v>1</v>
      </c>
      <c r="F408" s="3">
        <v>3.3600000000000003</v>
      </c>
      <c r="G408" s="3">
        <v>5.415611793869175</v>
      </c>
      <c r="H408" s="3">
        <v>1.9866409370667915</v>
      </c>
      <c r="I408" s="3">
        <v>9.83122358773835</v>
      </c>
      <c r="J408" s="3">
        <v>0.92590005604142789</v>
      </c>
    </row>
    <row r="409" spans="1:10" x14ac:dyDescent="0.25">
      <c r="B409" s="3">
        <v>2.7410554897214752</v>
      </c>
      <c r="C409" s="3">
        <v>3.6651210898999125</v>
      </c>
      <c r="D409" s="3">
        <v>8.8604537419450935</v>
      </c>
      <c r="E409">
        <v>2</v>
      </c>
      <c r="F409" s="3">
        <v>7.8400000000000007</v>
      </c>
      <c r="G409" s="3">
        <v>7.55495251622051</v>
      </c>
      <c r="H409" s="3">
        <v>24.77476258110255</v>
      </c>
      <c r="I409" s="3">
        <v>14.10990503244102</v>
      </c>
      <c r="J409" s="3">
        <v>1.0228210410568863</v>
      </c>
    </row>
    <row r="410" spans="1:10" x14ac:dyDescent="0.25">
      <c r="B410" s="3">
        <v>4.8469108908902854</v>
      </c>
      <c r="C410" s="3">
        <v>0.69895418669329956</v>
      </c>
      <c r="D410" s="3">
        <v>13.86489149503177</v>
      </c>
      <c r="E410">
        <v>1</v>
      </c>
      <c r="F410" s="3">
        <v>1.1200000000000001</v>
      </c>
      <c r="G410" s="3">
        <v>4.3915116647258401</v>
      </c>
      <c r="H410" s="3">
        <v>8.9575583236292005</v>
      </c>
      <c r="I410" s="3">
        <v>7.7830233294516802</v>
      </c>
      <c r="J410" s="3">
        <v>1.2055858203675598</v>
      </c>
    </row>
    <row r="411" spans="1:10" x14ac:dyDescent="0.25">
      <c r="B411" s="3">
        <v>2.1583354130852968</v>
      </c>
      <c r="C411" s="3">
        <v>1.9236956682580058</v>
      </c>
      <c r="D411" s="3">
        <v>23.257079571194481</v>
      </c>
      <c r="E411">
        <v>2</v>
      </c>
      <c r="F411" s="3">
        <v>6.7200000000000006</v>
      </c>
      <c r="G411" s="3">
        <v>5.3845343599095941</v>
      </c>
      <c r="H411" s="3">
        <v>33.922671799547899</v>
      </c>
      <c r="I411" s="3">
        <v>9.7690687198191881</v>
      </c>
      <c r="J411" s="3">
        <v>0.96134056345908903</v>
      </c>
    </row>
    <row r="412" spans="1:10" x14ac:dyDescent="0.25">
      <c r="B412" s="3">
        <v>1.884975411783671</v>
      </c>
      <c r="C412" s="3">
        <v>1.3565211298118811</v>
      </c>
      <c r="D412" s="3">
        <v>28.713106454815716</v>
      </c>
      <c r="E412">
        <v>2</v>
      </c>
      <c r="F412" s="3">
        <v>4.4800000000000004</v>
      </c>
      <c r="G412" s="3">
        <v>4.3803339748410508</v>
      </c>
      <c r="H412" s="3">
        <v>33.397664221300801</v>
      </c>
      <c r="I412" s="3">
        <v>7.7606679496821016</v>
      </c>
      <c r="J412" s="3">
        <v>0.93403457665408496</v>
      </c>
    </row>
    <row r="414" spans="1:10" x14ac:dyDescent="0.25">
      <c r="A414" t="s">
        <v>10</v>
      </c>
      <c r="B414" s="3">
        <f>AVERAGE((B13:B412))</f>
        <v>2.9741794454166666</v>
      </c>
      <c r="C414" s="3">
        <f t="shared" ref="C414:J414" si="0">AVERAGE((C13:C412))</f>
        <v>2.0130676909306278</v>
      </c>
      <c r="D414" s="3">
        <f t="shared" si="0"/>
        <v>14.996953587810822</v>
      </c>
      <c r="E414" s="3">
        <f t="shared" si="0"/>
        <v>1.3174999999999999</v>
      </c>
      <c r="F414" s="3">
        <f t="shared" si="0"/>
        <v>6.675199999999994</v>
      </c>
      <c r="G414" s="3">
        <f t="shared" si="0"/>
        <v>5.0092838348564328</v>
      </c>
      <c r="H414" s="3">
        <f t="shared" si="0"/>
        <v>19.048571224459927</v>
      </c>
      <c r="I414" s="3">
        <f t="shared" si="0"/>
        <v>9.0685676697128663</v>
      </c>
      <c r="J414" s="3">
        <f t="shared" si="0"/>
        <v>1.0023860019382482</v>
      </c>
    </row>
    <row r="417" spans="1:5" x14ac:dyDescent="0.25">
      <c r="E417" s="3"/>
    </row>
    <row r="420" spans="1:5" x14ac:dyDescent="0.25">
      <c r="A420" s="9"/>
    </row>
    <row r="422" spans="1:5" x14ac:dyDescent="0.25">
      <c r="E422"/>
    </row>
    <row r="423" spans="1:5" x14ac:dyDescent="0.25">
      <c r="E423"/>
    </row>
    <row r="424" spans="1:5" x14ac:dyDescent="0.25">
      <c r="E424"/>
    </row>
    <row r="425" spans="1:5" x14ac:dyDescent="0.25">
      <c r="E425"/>
    </row>
    <row r="426" spans="1:5" x14ac:dyDescent="0.25">
      <c r="E426"/>
    </row>
    <row r="427" spans="1:5" x14ac:dyDescent="0.25">
      <c r="E427"/>
    </row>
    <row r="428" spans="1:5" x14ac:dyDescent="0.25">
      <c r="E428"/>
    </row>
    <row r="429" spans="1:5" x14ac:dyDescent="0.25">
      <c r="E429"/>
    </row>
    <row r="430" spans="1:5" x14ac:dyDescent="0.25">
      <c r="E430"/>
    </row>
    <row r="431" spans="1:5" x14ac:dyDescent="0.25">
      <c r="E431"/>
    </row>
    <row r="432" spans="1:5" x14ac:dyDescent="0.25">
      <c r="E432"/>
    </row>
    <row r="433" spans="5:5" x14ac:dyDescent="0.25">
      <c r="E433"/>
    </row>
    <row r="434" spans="5:5" x14ac:dyDescent="0.25">
      <c r="E434"/>
    </row>
    <row r="435" spans="5:5" x14ac:dyDescent="0.25">
      <c r="E435"/>
    </row>
    <row r="436" spans="5:5" x14ac:dyDescent="0.25">
      <c r="E436"/>
    </row>
    <row r="437" spans="5:5" x14ac:dyDescent="0.25">
      <c r="E437"/>
    </row>
    <row r="438" spans="5:5" x14ac:dyDescent="0.25">
      <c r="E438"/>
    </row>
    <row r="439" spans="5:5" x14ac:dyDescent="0.25">
      <c r="E439"/>
    </row>
    <row r="440" spans="5:5" x14ac:dyDescent="0.25">
      <c r="E440"/>
    </row>
    <row r="441" spans="5:5" x14ac:dyDescent="0.25">
      <c r="E441"/>
    </row>
    <row r="442" spans="5:5" x14ac:dyDescent="0.25">
      <c r="E442"/>
    </row>
    <row r="443" spans="5:5" x14ac:dyDescent="0.25">
      <c r="E443"/>
    </row>
    <row r="444" spans="5:5" x14ac:dyDescent="0.25">
      <c r="E444"/>
    </row>
    <row r="445" spans="5:5" x14ac:dyDescent="0.25">
      <c r="E445"/>
    </row>
    <row r="446" spans="5:5" x14ac:dyDescent="0.25">
      <c r="E446"/>
    </row>
    <row r="447" spans="5:5" x14ac:dyDescent="0.25">
      <c r="E447"/>
    </row>
    <row r="448" spans="5:5" x14ac:dyDescent="0.25">
      <c r="E448"/>
    </row>
    <row r="449" spans="5:5" x14ac:dyDescent="0.25">
      <c r="E449"/>
    </row>
    <row r="450" spans="5:5" x14ac:dyDescent="0.25">
      <c r="E450"/>
    </row>
    <row r="451" spans="5:5" x14ac:dyDescent="0.25">
      <c r="E451"/>
    </row>
    <row r="452" spans="5:5" x14ac:dyDescent="0.25">
      <c r="E452"/>
    </row>
    <row r="453" spans="5:5" x14ac:dyDescent="0.25">
      <c r="E453"/>
    </row>
    <row r="454" spans="5:5" x14ac:dyDescent="0.25">
      <c r="E454"/>
    </row>
    <row r="455" spans="5:5" x14ac:dyDescent="0.25">
      <c r="E455"/>
    </row>
    <row r="456" spans="5:5" x14ac:dyDescent="0.25">
      <c r="E456"/>
    </row>
    <row r="457" spans="5:5" x14ac:dyDescent="0.25">
      <c r="E457"/>
    </row>
    <row r="458" spans="5:5" x14ac:dyDescent="0.25">
      <c r="E458"/>
    </row>
    <row r="459" spans="5:5" x14ac:dyDescent="0.25">
      <c r="E459"/>
    </row>
    <row r="460" spans="5:5" x14ac:dyDescent="0.25">
      <c r="E460"/>
    </row>
    <row r="461" spans="5:5" x14ac:dyDescent="0.25">
      <c r="E461"/>
    </row>
    <row r="462" spans="5:5" x14ac:dyDescent="0.25">
      <c r="E462"/>
    </row>
    <row r="463" spans="5:5" x14ac:dyDescent="0.25">
      <c r="E463"/>
    </row>
    <row r="464" spans="5:5" x14ac:dyDescent="0.25">
      <c r="E464"/>
    </row>
    <row r="465" spans="5:5" x14ac:dyDescent="0.25">
      <c r="E465"/>
    </row>
    <row r="466" spans="5:5" x14ac:dyDescent="0.25">
      <c r="E466"/>
    </row>
    <row r="467" spans="5:5" x14ac:dyDescent="0.25">
      <c r="E467"/>
    </row>
    <row r="468" spans="5:5" x14ac:dyDescent="0.25">
      <c r="E468"/>
    </row>
    <row r="469" spans="5:5" x14ac:dyDescent="0.25">
      <c r="E469"/>
    </row>
    <row r="470" spans="5:5" x14ac:dyDescent="0.25">
      <c r="E470"/>
    </row>
    <row r="471" spans="5:5" x14ac:dyDescent="0.25">
      <c r="E471"/>
    </row>
    <row r="472" spans="5:5" x14ac:dyDescent="0.25">
      <c r="E472"/>
    </row>
    <row r="473" spans="5:5" x14ac:dyDescent="0.25">
      <c r="E473"/>
    </row>
    <row r="474" spans="5:5" x14ac:dyDescent="0.25">
      <c r="E474"/>
    </row>
    <row r="475" spans="5:5" x14ac:dyDescent="0.25">
      <c r="E475"/>
    </row>
    <row r="476" spans="5:5" x14ac:dyDescent="0.25">
      <c r="E476"/>
    </row>
    <row r="477" spans="5:5" x14ac:dyDescent="0.25">
      <c r="E477"/>
    </row>
    <row r="478" spans="5:5" x14ac:dyDescent="0.25">
      <c r="E478"/>
    </row>
    <row r="479" spans="5:5" x14ac:dyDescent="0.25">
      <c r="E479"/>
    </row>
    <row r="480" spans="5:5" x14ac:dyDescent="0.25">
      <c r="E480"/>
    </row>
    <row r="481" spans="5:5" x14ac:dyDescent="0.25">
      <c r="E481"/>
    </row>
    <row r="482" spans="5:5" x14ac:dyDescent="0.25">
      <c r="E482"/>
    </row>
    <row r="483" spans="5:5" x14ac:dyDescent="0.25">
      <c r="E483"/>
    </row>
    <row r="484" spans="5:5" x14ac:dyDescent="0.25">
      <c r="E484"/>
    </row>
    <row r="485" spans="5:5" x14ac:dyDescent="0.25">
      <c r="E485"/>
    </row>
    <row r="486" spans="5:5" x14ac:dyDescent="0.25">
      <c r="E486"/>
    </row>
    <row r="487" spans="5:5" x14ac:dyDescent="0.25">
      <c r="E487"/>
    </row>
    <row r="488" spans="5:5" x14ac:dyDescent="0.25">
      <c r="E488"/>
    </row>
    <row r="489" spans="5:5" x14ac:dyDescent="0.25">
      <c r="E489"/>
    </row>
    <row r="490" spans="5:5" x14ac:dyDescent="0.25">
      <c r="E490"/>
    </row>
    <row r="491" spans="5:5" x14ac:dyDescent="0.25">
      <c r="E491"/>
    </row>
    <row r="492" spans="5:5" x14ac:dyDescent="0.25">
      <c r="E492"/>
    </row>
    <row r="493" spans="5:5" x14ac:dyDescent="0.25">
      <c r="E493"/>
    </row>
    <row r="494" spans="5:5" x14ac:dyDescent="0.25">
      <c r="E494"/>
    </row>
    <row r="495" spans="5:5" x14ac:dyDescent="0.25">
      <c r="E495"/>
    </row>
    <row r="496" spans="5:5" x14ac:dyDescent="0.25">
      <c r="E496"/>
    </row>
    <row r="497" spans="5:6" x14ac:dyDescent="0.25">
      <c r="E497"/>
    </row>
    <row r="498" spans="5:6" x14ac:dyDescent="0.25">
      <c r="E498"/>
    </row>
    <row r="499" spans="5:6" x14ac:dyDescent="0.25">
      <c r="E499"/>
    </row>
    <row r="500" spans="5:6" x14ac:dyDescent="0.25">
      <c r="E500"/>
    </row>
    <row r="501" spans="5:6" x14ac:dyDescent="0.25">
      <c r="E501"/>
      <c r="F501" s="6"/>
    </row>
    <row r="502" spans="5:6" x14ac:dyDescent="0.25">
      <c r="E502"/>
    </row>
    <row r="503" spans="5:6" x14ac:dyDescent="0.25">
      <c r="E503"/>
    </row>
    <row r="504" spans="5:6" x14ac:dyDescent="0.25">
      <c r="E504"/>
    </row>
    <row r="505" spans="5:6" x14ac:dyDescent="0.25">
      <c r="E505"/>
    </row>
    <row r="506" spans="5:6" x14ac:dyDescent="0.25">
      <c r="E506"/>
    </row>
    <row r="507" spans="5:6" x14ac:dyDescent="0.25">
      <c r="E507"/>
    </row>
    <row r="508" spans="5:6" x14ac:dyDescent="0.25">
      <c r="E508"/>
    </row>
    <row r="509" spans="5:6" x14ac:dyDescent="0.25">
      <c r="E509"/>
    </row>
    <row r="510" spans="5:6" x14ac:dyDescent="0.25">
      <c r="E510"/>
    </row>
    <row r="511" spans="5:6" x14ac:dyDescent="0.25">
      <c r="E511"/>
    </row>
    <row r="512" spans="5:6" x14ac:dyDescent="0.25">
      <c r="E512"/>
    </row>
    <row r="513" spans="5:5" x14ac:dyDescent="0.25">
      <c r="E513"/>
    </row>
    <row r="514" spans="5:5" x14ac:dyDescent="0.25">
      <c r="E514"/>
    </row>
    <row r="515" spans="5:5" x14ac:dyDescent="0.25">
      <c r="E515"/>
    </row>
    <row r="516" spans="5:5" x14ac:dyDescent="0.25">
      <c r="E516"/>
    </row>
    <row r="517" spans="5:5" x14ac:dyDescent="0.25">
      <c r="E517"/>
    </row>
    <row r="518" spans="5:5" x14ac:dyDescent="0.25">
      <c r="E518"/>
    </row>
    <row r="519" spans="5:5" x14ac:dyDescent="0.25">
      <c r="E519"/>
    </row>
    <row r="520" spans="5:5" x14ac:dyDescent="0.25">
      <c r="E520"/>
    </row>
    <row r="521" spans="5:5" x14ac:dyDescent="0.25">
      <c r="E521"/>
    </row>
    <row r="522" spans="5:5" x14ac:dyDescent="0.25">
      <c r="E522"/>
    </row>
    <row r="523" spans="5:5" x14ac:dyDescent="0.25">
      <c r="E523"/>
    </row>
    <row r="524" spans="5:5" x14ac:dyDescent="0.25">
      <c r="E524"/>
    </row>
    <row r="525" spans="5:5" x14ac:dyDescent="0.25">
      <c r="E525"/>
    </row>
    <row r="526" spans="5:5" x14ac:dyDescent="0.25">
      <c r="E526"/>
    </row>
    <row r="527" spans="5:5" x14ac:dyDescent="0.25">
      <c r="E527"/>
    </row>
    <row r="528" spans="5:5" x14ac:dyDescent="0.25">
      <c r="E528"/>
    </row>
    <row r="529" spans="5:5" x14ac:dyDescent="0.25">
      <c r="E529"/>
    </row>
    <row r="530" spans="5:5" x14ac:dyDescent="0.25">
      <c r="E530"/>
    </row>
    <row r="531" spans="5:5" x14ac:dyDescent="0.25">
      <c r="E531"/>
    </row>
    <row r="532" spans="5:5" x14ac:dyDescent="0.25">
      <c r="E532"/>
    </row>
    <row r="533" spans="5:5" x14ac:dyDescent="0.25">
      <c r="E533"/>
    </row>
    <row r="534" spans="5:5" x14ac:dyDescent="0.25">
      <c r="E534"/>
    </row>
    <row r="535" spans="5:5" x14ac:dyDescent="0.25">
      <c r="E535"/>
    </row>
    <row r="536" spans="5:5" x14ac:dyDescent="0.25">
      <c r="E536"/>
    </row>
    <row r="537" spans="5:5" x14ac:dyDescent="0.25">
      <c r="E537"/>
    </row>
    <row r="538" spans="5:5" x14ac:dyDescent="0.25">
      <c r="E538"/>
    </row>
    <row r="539" spans="5:5" x14ac:dyDescent="0.25">
      <c r="E539"/>
    </row>
    <row r="540" spans="5:5" x14ac:dyDescent="0.25">
      <c r="E540"/>
    </row>
    <row r="541" spans="5:5" x14ac:dyDescent="0.25">
      <c r="E541"/>
    </row>
    <row r="542" spans="5:5" x14ac:dyDescent="0.25">
      <c r="E542"/>
    </row>
    <row r="543" spans="5:5" x14ac:dyDescent="0.25">
      <c r="E543"/>
    </row>
    <row r="544" spans="5:5" x14ac:dyDescent="0.25">
      <c r="E544"/>
    </row>
    <row r="545" spans="5:5" x14ac:dyDescent="0.25">
      <c r="E545"/>
    </row>
    <row r="546" spans="5:5" x14ac:dyDescent="0.25">
      <c r="E546"/>
    </row>
    <row r="547" spans="5:5" x14ac:dyDescent="0.25">
      <c r="E547"/>
    </row>
    <row r="548" spans="5:5" x14ac:dyDescent="0.25">
      <c r="E548"/>
    </row>
    <row r="549" spans="5:5" x14ac:dyDescent="0.25">
      <c r="E549"/>
    </row>
    <row r="550" spans="5:5" x14ac:dyDescent="0.25">
      <c r="E550"/>
    </row>
    <row r="551" spans="5:5" x14ac:dyDescent="0.25">
      <c r="E551"/>
    </row>
    <row r="552" spans="5:5" x14ac:dyDescent="0.25">
      <c r="E552"/>
    </row>
    <row r="553" spans="5:5" x14ac:dyDescent="0.25">
      <c r="E553"/>
    </row>
    <row r="554" spans="5:5" x14ac:dyDescent="0.25">
      <c r="E554"/>
    </row>
    <row r="555" spans="5:5" x14ac:dyDescent="0.25">
      <c r="E555"/>
    </row>
    <row r="556" spans="5:5" x14ac:dyDescent="0.25">
      <c r="E556"/>
    </row>
    <row r="557" spans="5:5" x14ac:dyDescent="0.25">
      <c r="E557"/>
    </row>
    <row r="558" spans="5:5" x14ac:dyDescent="0.25">
      <c r="E558"/>
    </row>
    <row r="559" spans="5:5" x14ac:dyDescent="0.25">
      <c r="E559"/>
    </row>
    <row r="560" spans="5:5" x14ac:dyDescent="0.25">
      <c r="E560"/>
    </row>
    <row r="561" spans="5:5" x14ac:dyDescent="0.25">
      <c r="E561"/>
    </row>
    <row r="562" spans="5:5" x14ac:dyDescent="0.25">
      <c r="E562"/>
    </row>
    <row r="563" spans="5:5" x14ac:dyDescent="0.25">
      <c r="E563"/>
    </row>
    <row r="564" spans="5:5" x14ac:dyDescent="0.25">
      <c r="E564"/>
    </row>
    <row r="565" spans="5:5" x14ac:dyDescent="0.25">
      <c r="E565"/>
    </row>
    <row r="566" spans="5:5" x14ac:dyDescent="0.25">
      <c r="E566"/>
    </row>
    <row r="567" spans="5:5" x14ac:dyDescent="0.25">
      <c r="E567"/>
    </row>
    <row r="568" spans="5:5" x14ac:dyDescent="0.25">
      <c r="E568"/>
    </row>
    <row r="569" spans="5:5" x14ac:dyDescent="0.25">
      <c r="E569"/>
    </row>
    <row r="570" spans="5:5" x14ac:dyDescent="0.25">
      <c r="E570"/>
    </row>
    <row r="571" spans="5:5" x14ac:dyDescent="0.25">
      <c r="E571"/>
    </row>
    <row r="572" spans="5:5" x14ac:dyDescent="0.25">
      <c r="E572"/>
    </row>
    <row r="573" spans="5:5" x14ac:dyDescent="0.25">
      <c r="E573"/>
    </row>
    <row r="574" spans="5:5" x14ac:dyDescent="0.25">
      <c r="E574"/>
    </row>
    <row r="575" spans="5:5" x14ac:dyDescent="0.25">
      <c r="E575"/>
    </row>
    <row r="576" spans="5:5" x14ac:dyDescent="0.25">
      <c r="E576"/>
    </row>
    <row r="577" spans="5:5" x14ac:dyDescent="0.25">
      <c r="E577"/>
    </row>
    <row r="578" spans="5:5" x14ac:dyDescent="0.25">
      <c r="E578"/>
    </row>
    <row r="579" spans="5:5" x14ac:dyDescent="0.25">
      <c r="E579"/>
    </row>
    <row r="580" spans="5:5" x14ac:dyDescent="0.25">
      <c r="E580"/>
    </row>
    <row r="581" spans="5:5" x14ac:dyDescent="0.25">
      <c r="E581"/>
    </row>
    <row r="582" spans="5:5" x14ac:dyDescent="0.25">
      <c r="E582"/>
    </row>
    <row r="583" spans="5:5" x14ac:dyDescent="0.25">
      <c r="E583"/>
    </row>
    <row r="584" spans="5:5" x14ac:dyDescent="0.25">
      <c r="E584"/>
    </row>
    <row r="585" spans="5:5" x14ac:dyDescent="0.25">
      <c r="E585"/>
    </row>
    <row r="586" spans="5:5" x14ac:dyDescent="0.25">
      <c r="E586"/>
    </row>
    <row r="587" spans="5:5" x14ac:dyDescent="0.25">
      <c r="E587"/>
    </row>
    <row r="588" spans="5:5" x14ac:dyDescent="0.25">
      <c r="E588"/>
    </row>
    <row r="589" spans="5:5" x14ac:dyDescent="0.25">
      <c r="E589"/>
    </row>
    <row r="590" spans="5:5" x14ac:dyDescent="0.25">
      <c r="E590"/>
    </row>
    <row r="591" spans="5:5" x14ac:dyDescent="0.25">
      <c r="E591"/>
    </row>
    <row r="592" spans="5:5" x14ac:dyDescent="0.25">
      <c r="E592"/>
    </row>
    <row r="593" spans="5:5" x14ac:dyDescent="0.25">
      <c r="E593"/>
    </row>
    <row r="594" spans="5:5" x14ac:dyDescent="0.25">
      <c r="E594"/>
    </row>
    <row r="595" spans="5:5" x14ac:dyDescent="0.25">
      <c r="E595"/>
    </row>
    <row r="596" spans="5:5" x14ac:dyDescent="0.25">
      <c r="E596"/>
    </row>
    <row r="597" spans="5:5" x14ac:dyDescent="0.25">
      <c r="E597"/>
    </row>
    <row r="598" spans="5:5" x14ac:dyDescent="0.25">
      <c r="E598"/>
    </row>
    <row r="599" spans="5:5" x14ac:dyDescent="0.25">
      <c r="E599"/>
    </row>
    <row r="600" spans="5:5" x14ac:dyDescent="0.25">
      <c r="E600"/>
    </row>
    <row r="601" spans="5:5" x14ac:dyDescent="0.25">
      <c r="E601"/>
    </row>
    <row r="602" spans="5:5" x14ac:dyDescent="0.25">
      <c r="E602"/>
    </row>
    <row r="603" spans="5:5" x14ac:dyDescent="0.25">
      <c r="E603"/>
    </row>
    <row r="604" spans="5:5" x14ac:dyDescent="0.25">
      <c r="E604"/>
    </row>
    <row r="605" spans="5:5" x14ac:dyDescent="0.25">
      <c r="E605"/>
    </row>
    <row r="606" spans="5:5" x14ac:dyDescent="0.25">
      <c r="E606"/>
    </row>
    <row r="607" spans="5:5" x14ac:dyDescent="0.25">
      <c r="E607"/>
    </row>
    <row r="608" spans="5:5" x14ac:dyDescent="0.25">
      <c r="E608"/>
    </row>
    <row r="609" spans="5:5" x14ac:dyDescent="0.25">
      <c r="E609"/>
    </row>
    <row r="610" spans="5:5" x14ac:dyDescent="0.25">
      <c r="E610"/>
    </row>
    <row r="611" spans="5:5" x14ac:dyDescent="0.25">
      <c r="E611"/>
    </row>
    <row r="612" spans="5:5" x14ac:dyDescent="0.25">
      <c r="E612"/>
    </row>
    <row r="613" spans="5:5" x14ac:dyDescent="0.25">
      <c r="E613"/>
    </row>
    <row r="614" spans="5:5" x14ac:dyDescent="0.25">
      <c r="E614"/>
    </row>
    <row r="615" spans="5:5" x14ac:dyDescent="0.25">
      <c r="E615"/>
    </row>
    <row r="616" spans="5:5" x14ac:dyDescent="0.25">
      <c r="E616"/>
    </row>
    <row r="617" spans="5:5" x14ac:dyDescent="0.25">
      <c r="E617"/>
    </row>
    <row r="618" spans="5:5" x14ac:dyDescent="0.25">
      <c r="E618"/>
    </row>
    <row r="619" spans="5:5" x14ac:dyDescent="0.25">
      <c r="E619"/>
    </row>
    <row r="620" spans="5:5" x14ac:dyDescent="0.25">
      <c r="E620"/>
    </row>
    <row r="621" spans="5:5" x14ac:dyDescent="0.25">
      <c r="E621"/>
    </row>
    <row r="622" spans="5:5" x14ac:dyDescent="0.25">
      <c r="E622"/>
    </row>
    <row r="623" spans="5:5" x14ac:dyDescent="0.25">
      <c r="E623"/>
    </row>
    <row r="624" spans="5:5" x14ac:dyDescent="0.25">
      <c r="E624"/>
    </row>
    <row r="625" spans="5:5" x14ac:dyDescent="0.25">
      <c r="E625"/>
    </row>
    <row r="626" spans="5:5" x14ac:dyDescent="0.25">
      <c r="E626"/>
    </row>
    <row r="627" spans="5:5" x14ac:dyDescent="0.25">
      <c r="E627"/>
    </row>
    <row r="628" spans="5:5" x14ac:dyDescent="0.25">
      <c r="E628"/>
    </row>
    <row r="629" spans="5:5" x14ac:dyDescent="0.25">
      <c r="E629"/>
    </row>
    <row r="630" spans="5:5" x14ac:dyDescent="0.25">
      <c r="E630"/>
    </row>
    <row r="631" spans="5:5" x14ac:dyDescent="0.25">
      <c r="E631"/>
    </row>
    <row r="632" spans="5:5" x14ac:dyDescent="0.25">
      <c r="E632"/>
    </row>
    <row r="633" spans="5:5" x14ac:dyDescent="0.25">
      <c r="E633"/>
    </row>
    <row r="634" spans="5:5" x14ac:dyDescent="0.25">
      <c r="E634"/>
    </row>
    <row r="635" spans="5:5" x14ac:dyDescent="0.25">
      <c r="E635"/>
    </row>
    <row r="636" spans="5:5" x14ac:dyDescent="0.25">
      <c r="E636"/>
    </row>
    <row r="637" spans="5:5" x14ac:dyDescent="0.25">
      <c r="E637"/>
    </row>
    <row r="638" spans="5:5" x14ac:dyDescent="0.25">
      <c r="E638"/>
    </row>
    <row r="639" spans="5:5" x14ac:dyDescent="0.25">
      <c r="E639"/>
    </row>
    <row r="640" spans="5:5" x14ac:dyDescent="0.25">
      <c r="E640"/>
    </row>
    <row r="641" spans="5:5" x14ac:dyDescent="0.25">
      <c r="E641"/>
    </row>
    <row r="642" spans="5:5" x14ac:dyDescent="0.25">
      <c r="E642"/>
    </row>
    <row r="643" spans="5:5" x14ac:dyDescent="0.25">
      <c r="E643"/>
    </row>
    <row r="644" spans="5:5" x14ac:dyDescent="0.25">
      <c r="E644"/>
    </row>
    <row r="645" spans="5:5" x14ac:dyDescent="0.25">
      <c r="E645"/>
    </row>
    <row r="646" spans="5:5" x14ac:dyDescent="0.25">
      <c r="E646"/>
    </row>
    <row r="647" spans="5:5" x14ac:dyDescent="0.25">
      <c r="E647"/>
    </row>
    <row r="648" spans="5:5" x14ac:dyDescent="0.25">
      <c r="E648"/>
    </row>
    <row r="649" spans="5:5" x14ac:dyDescent="0.25">
      <c r="E649"/>
    </row>
    <row r="650" spans="5:5" x14ac:dyDescent="0.25">
      <c r="E650"/>
    </row>
    <row r="651" spans="5:5" x14ac:dyDescent="0.25">
      <c r="E651"/>
    </row>
    <row r="652" spans="5:5" x14ac:dyDescent="0.25">
      <c r="E652"/>
    </row>
    <row r="653" spans="5:5" x14ac:dyDescent="0.25">
      <c r="E653"/>
    </row>
    <row r="654" spans="5:5" x14ac:dyDescent="0.25">
      <c r="E654"/>
    </row>
    <row r="655" spans="5:5" x14ac:dyDescent="0.25">
      <c r="E655"/>
    </row>
    <row r="656" spans="5:5" x14ac:dyDescent="0.25">
      <c r="E656"/>
    </row>
    <row r="657" spans="5:5" x14ac:dyDescent="0.25">
      <c r="E657"/>
    </row>
    <row r="658" spans="5:5" x14ac:dyDescent="0.25">
      <c r="E658"/>
    </row>
    <row r="659" spans="5:5" x14ac:dyDescent="0.25">
      <c r="E659"/>
    </row>
    <row r="660" spans="5:5" x14ac:dyDescent="0.25">
      <c r="E660"/>
    </row>
    <row r="661" spans="5:5" x14ac:dyDescent="0.25">
      <c r="E661"/>
    </row>
    <row r="662" spans="5:5" x14ac:dyDescent="0.25">
      <c r="E662"/>
    </row>
    <row r="663" spans="5:5" x14ac:dyDescent="0.25">
      <c r="E663"/>
    </row>
    <row r="664" spans="5:5" x14ac:dyDescent="0.25">
      <c r="E664"/>
    </row>
    <row r="665" spans="5:5" x14ac:dyDescent="0.25">
      <c r="E665"/>
    </row>
    <row r="666" spans="5:5" x14ac:dyDescent="0.25">
      <c r="E666"/>
    </row>
    <row r="667" spans="5:5" x14ac:dyDescent="0.25">
      <c r="E667"/>
    </row>
    <row r="668" spans="5:5" x14ac:dyDescent="0.25">
      <c r="E668"/>
    </row>
    <row r="669" spans="5:5" x14ac:dyDescent="0.25">
      <c r="E669"/>
    </row>
    <row r="670" spans="5:5" x14ac:dyDescent="0.25">
      <c r="E670"/>
    </row>
    <row r="671" spans="5:5" x14ac:dyDescent="0.25">
      <c r="E671"/>
    </row>
    <row r="672" spans="5:5" x14ac:dyDescent="0.25">
      <c r="E672"/>
    </row>
    <row r="673" spans="5:5" x14ac:dyDescent="0.25">
      <c r="E673"/>
    </row>
    <row r="674" spans="5:5" x14ac:dyDescent="0.25">
      <c r="E674"/>
    </row>
    <row r="675" spans="5:5" x14ac:dyDescent="0.25">
      <c r="E675"/>
    </row>
    <row r="676" spans="5:5" x14ac:dyDescent="0.25">
      <c r="E676"/>
    </row>
    <row r="677" spans="5:5" x14ac:dyDescent="0.25">
      <c r="E677"/>
    </row>
    <row r="678" spans="5:5" x14ac:dyDescent="0.25">
      <c r="E678"/>
    </row>
    <row r="679" spans="5:5" x14ac:dyDescent="0.25">
      <c r="E679"/>
    </row>
    <row r="680" spans="5:5" x14ac:dyDescent="0.25">
      <c r="E680"/>
    </row>
    <row r="681" spans="5:5" x14ac:dyDescent="0.25">
      <c r="E681"/>
    </row>
    <row r="682" spans="5:5" x14ac:dyDescent="0.25">
      <c r="E682"/>
    </row>
    <row r="683" spans="5:5" x14ac:dyDescent="0.25">
      <c r="E683"/>
    </row>
    <row r="684" spans="5:5" x14ac:dyDescent="0.25">
      <c r="E684"/>
    </row>
    <row r="685" spans="5:5" x14ac:dyDescent="0.25">
      <c r="E685"/>
    </row>
    <row r="686" spans="5:5" x14ac:dyDescent="0.25">
      <c r="E686"/>
    </row>
    <row r="687" spans="5:5" x14ac:dyDescent="0.25">
      <c r="E687"/>
    </row>
    <row r="688" spans="5:5" x14ac:dyDescent="0.25">
      <c r="E688"/>
    </row>
    <row r="689" spans="5:5" x14ac:dyDescent="0.25">
      <c r="E689"/>
    </row>
    <row r="690" spans="5:5" x14ac:dyDescent="0.25">
      <c r="E690"/>
    </row>
    <row r="691" spans="5:5" x14ac:dyDescent="0.25">
      <c r="E691"/>
    </row>
    <row r="692" spans="5:5" x14ac:dyDescent="0.25">
      <c r="E692"/>
    </row>
    <row r="693" spans="5:5" x14ac:dyDescent="0.25">
      <c r="E693"/>
    </row>
    <row r="694" spans="5:5" x14ac:dyDescent="0.25">
      <c r="E694"/>
    </row>
    <row r="695" spans="5:5" x14ac:dyDescent="0.25">
      <c r="E695"/>
    </row>
    <row r="696" spans="5:5" x14ac:dyDescent="0.25">
      <c r="E696"/>
    </row>
    <row r="697" spans="5:5" x14ac:dyDescent="0.25">
      <c r="E697"/>
    </row>
    <row r="698" spans="5:5" x14ac:dyDescent="0.25">
      <c r="E698"/>
    </row>
    <row r="699" spans="5:5" x14ac:dyDescent="0.25">
      <c r="E699"/>
    </row>
    <row r="700" spans="5:5" x14ac:dyDescent="0.25">
      <c r="E700"/>
    </row>
    <row r="701" spans="5:5" x14ac:dyDescent="0.25">
      <c r="E701"/>
    </row>
    <row r="702" spans="5:5" x14ac:dyDescent="0.25">
      <c r="E702"/>
    </row>
    <row r="703" spans="5:5" x14ac:dyDescent="0.25">
      <c r="E703"/>
    </row>
    <row r="704" spans="5:5" x14ac:dyDescent="0.25">
      <c r="E704"/>
    </row>
    <row r="705" spans="5:5" x14ac:dyDescent="0.25">
      <c r="E705"/>
    </row>
    <row r="706" spans="5:5" x14ac:dyDescent="0.25">
      <c r="E706"/>
    </row>
    <row r="707" spans="5:5" x14ac:dyDescent="0.25">
      <c r="E707"/>
    </row>
    <row r="708" spans="5:5" x14ac:dyDescent="0.25">
      <c r="E708"/>
    </row>
    <row r="709" spans="5:5" x14ac:dyDescent="0.25">
      <c r="E709"/>
    </row>
    <row r="710" spans="5:5" x14ac:dyDescent="0.25">
      <c r="E710"/>
    </row>
    <row r="711" spans="5:5" x14ac:dyDescent="0.25">
      <c r="E711"/>
    </row>
    <row r="712" spans="5:5" x14ac:dyDescent="0.25">
      <c r="E712"/>
    </row>
    <row r="713" spans="5:5" x14ac:dyDescent="0.25">
      <c r="E713"/>
    </row>
    <row r="714" spans="5:5" x14ac:dyDescent="0.25">
      <c r="E714"/>
    </row>
    <row r="715" spans="5:5" x14ac:dyDescent="0.25">
      <c r="E715"/>
    </row>
    <row r="716" spans="5:5" x14ac:dyDescent="0.25">
      <c r="E716"/>
    </row>
    <row r="717" spans="5:5" x14ac:dyDescent="0.25">
      <c r="E717"/>
    </row>
    <row r="718" spans="5:5" x14ac:dyDescent="0.25">
      <c r="E718"/>
    </row>
    <row r="719" spans="5:5" x14ac:dyDescent="0.25">
      <c r="E719"/>
    </row>
    <row r="720" spans="5:5" x14ac:dyDescent="0.25">
      <c r="E720"/>
    </row>
    <row r="721" spans="5:5" x14ac:dyDescent="0.25">
      <c r="E721"/>
    </row>
    <row r="722" spans="5:5" x14ac:dyDescent="0.25">
      <c r="E722"/>
    </row>
    <row r="723" spans="5:5" x14ac:dyDescent="0.25">
      <c r="E723"/>
    </row>
    <row r="724" spans="5:5" x14ac:dyDescent="0.25">
      <c r="E724"/>
    </row>
    <row r="725" spans="5:5" x14ac:dyDescent="0.25">
      <c r="E725"/>
    </row>
    <row r="726" spans="5:5" x14ac:dyDescent="0.25">
      <c r="E726"/>
    </row>
    <row r="727" spans="5:5" x14ac:dyDescent="0.25">
      <c r="E727"/>
    </row>
    <row r="728" spans="5:5" x14ac:dyDescent="0.25">
      <c r="E728"/>
    </row>
    <row r="729" spans="5:5" x14ac:dyDescent="0.25">
      <c r="E729"/>
    </row>
    <row r="730" spans="5:5" x14ac:dyDescent="0.25">
      <c r="E730"/>
    </row>
    <row r="731" spans="5:5" x14ac:dyDescent="0.25">
      <c r="E731"/>
    </row>
    <row r="732" spans="5:5" x14ac:dyDescent="0.25">
      <c r="E732"/>
    </row>
    <row r="733" spans="5:5" x14ac:dyDescent="0.25">
      <c r="E733"/>
    </row>
    <row r="734" spans="5:5" x14ac:dyDescent="0.25">
      <c r="E734"/>
    </row>
    <row r="735" spans="5:5" x14ac:dyDescent="0.25">
      <c r="E735"/>
    </row>
    <row r="736" spans="5:5" x14ac:dyDescent="0.25">
      <c r="E736"/>
    </row>
    <row r="737" spans="5:5" x14ac:dyDescent="0.25">
      <c r="E737"/>
    </row>
    <row r="738" spans="5:5" x14ac:dyDescent="0.25">
      <c r="E738"/>
    </row>
    <row r="739" spans="5:5" x14ac:dyDescent="0.25">
      <c r="E739"/>
    </row>
    <row r="740" spans="5:5" x14ac:dyDescent="0.25">
      <c r="E740"/>
    </row>
    <row r="741" spans="5:5" x14ac:dyDescent="0.25">
      <c r="E741"/>
    </row>
    <row r="742" spans="5:5" x14ac:dyDescent="0.25">
      <c r="E742"/>
    </row>
    <row r="743" spans="5:5" x14ac:dyDescent="0.25">
      <c r="E743"/>
    </row>
    <row r="744" spans="5:5" x14ac:dyDescent="0.25">
      <c r="E744"/>
    </row>
    <row r="745" spans="5:5" x14ac:dyDescent="0.25">
      <c r="E745"/>
    </row>
    <row r="746" spans="5:5" x14ac:dyDescent="0.25">
      <c r="E746"/>
    </row>
    <row r="747" spans="5:5" x14ac:dyDescent="0.25">
      <c r="E747"/>
    </row>
    <row r="748" spans="5:5" x14ac:dyDescent="0.25">
      <c r="E748"/>
    </row>
    <row r="749" spans="5:5" x14ac:dyDescent="0.25">
      <c r="E749"/>
    </row>
    <row r="750" spans="5:5" x14ac:dyDescent="0.25">
      <c r="E750"/>
    </row>
    <row r="751" spans="5:5" x14ac:dyDescent="0.25">
      <c r="E751"/>
    </row>
    <row r="752" spans="5:5" x14ac:dyDescent="0.25">
      <c r="E752"/>
    </row>
    <row r="753" spans="5:5" x14ac:dyDescent="0.25">
      <c r="E753"/>
    </row>
    <row r="754" spans="5:5" x14ac:dyDescent="0.25">
      <c r="E754"/>
    </row>
    <row r="755" spans="5:5" x14ac:dyDescent="0.25">
      <c r="E755"/>
    </row>
    <row r="756" spans="5:5" x14ac:dyDescent="0.25">
      <c r="E756"/>
    </row>
    <row r="757" spans="5:5" x14ac:dyDescent="0.25">
      <c r="E757"/>
    </row>
    <row r="758" spans="5:5" x14ac:dyDescent="0.25">
      <c r="E758"/>
    </row>
    <row r="759" spans="5:5" x14ac:dyDescent="0.25">
      <c r="E759"/>
    </row>
    <row r="760" spans="5:5" x14ac:dyDescent="0.25">
      <c r="E760"/>
    </row>
    <row r="761" spans="5:5" x14ac:dyDescent="0.25">
      <c r="E761"/>
    </row>
    <row r="762" spans="5:5" x14ac:dyDescent="0.25">
      <c r="E762"/>
    </row>
    <row r="763" spans="5:5" x14ac:dyDescent="0.25">
      <c r="E763"/>
    </row>
    <row r="764" spans="5:5" x14ac:dyDescent="0.25">
      <c r="E764"/>
    </row>
    <row r="765" spans="5:5" x14ac:dyDescent="0.25">
      <c r="E765"/>
    </row>
    <row r="766" spans="5:5" x14ac:dyDescent="0.25">
      <c r="E766"/>
    </row>
    <row r="767" spans="5:5" x14ac:dyDescent="0.25">
      <c r="E767"/>
    </row>
    <row r="768" spans="5:5" x14ac:dyDescent="0.25">
      <c r="E768"/>
    </row>
    <row r="769" spans="5:5" x14ac:dyDescent="0.25">
      <c r="E769"/>
    </row>
    <row r="770" spans="5:5" x14ac:dyDescent="0.25">
      <c r="E770"/>
    </row>
    <row r="771" spans="5:5" x14ac:dyDescent="0.25">
      <c r="E771"/>
    </row>
    <row r="772" spans="5:5" x14ac:dyDescent="0.25">
      <c r="E772"/>
    </row>
    <row r="773" spans="5:5" x14ac:dyDescent="0.25">
      <c r="E773"/>
    </row>
    <row r="774" spans="5:5" x14ac:dyDescent="0.25">
      <c r="E774"/>
    </row>
    <row r="775" spans="5:5" x14ac:dyDescent="0.25">
      <c r="E775"/>
    </row>
    <row r="776" spans="5:5" x14ac:dyDescent="0.25">
      <c r="E776"/>
    </row>
    <row r="777" spans="5:5" x14ac:dyDescent="0.25">
      <c r="E777"/>
    </row>
    <row r="778" spans="5:5" x14ac:dyDescent="0.25">
      <c r="E778"/>
    </row>
    <row r="779" spans="5:5" x14ac:dyDescent="0.25">
      <c r="E779"/>
    </row>
    <row r="780" spans="5:5" x14ac:dyDescent="0.25">
      <c r="E780"/>
    </row>
    <row r="781" spans="5:5" x14ac:dyDescent="0.25">
      <c r="E781"/>
    </row>
    <row r="782" spans="5:5" x14ac:dyDescent="0.25">
      <c r="E782"/>
    </row>
    <row r="783" spans="5:5" x14ac:dyDescent="0.25">
      <c r="E783"/>
    </row>
    <row r="784" spans="5:5" x14ac:dyDescent="0.25">
      <c r="E784"/>
    </row>
    <row r="785" spans="5:5" x14ac:dyDescent="0.25">
      <c r="E785"/>
    </row>
    <row r="786" spans="5:5" x14ac:dyDescent="0.25">
      <c r="E786"/>
    </row>
    <row r="787" spans="5:5" x14ac:dyDescent="0.25">
      <c r="E787"/>
    </row>
    <row r="788" spans="5:5" x14ac:dyDescent="0.25">
      <c r="E788"/>
    </row>
    <row r="789" spans="5:5" x14ac:dyDescent="0.25">
      <c r="E789"/>
    </row>
    <row r="790" spans="5:5" x14ac:dyDescent="0.25">
      <c r="E790"/>
    </row>
    <row r="791" spans="5:5" x14ac:dyDescent="0.25">
      <c r="E791"/>
    </row>
    <row r="792" spans="5:5" x14ac:dyDescent="0.25">
      <c r="E792"/>
    </row>
    <row r="793" spans="5:5" x14ac:dyDescent="0.25">
      <c r="E793"/>
    </row>
    <row r="794" spans="5:5" x14ac:dyDescent="0.25">
      <c r="E794"/>
    </row>
    <row r="795" spans="5:5" x14ac:dyDescent="0.25">
      <c r="E795"/>
    </row>
    <row r="796" spans="5:5" x14ac:dyDescent="0.25">
      <c r="E796"/>
    </row>
    <row r="797" spans="5:5" x14ac:dyDescent="0.25">
      <c r="E797"/>
    </row>
    <row r="798" spans="5:5" x14ac:dyDescent="0.25">
      <c r="E798"/>
    </row>
    <row r="799" spans="5:5" x14ac:dyDescent="0.25">
      <c r="E799"/>
    </row>
    <row r="800" spans="5:5" x14ac:dyDescent="0.25">
      <c r="E800"/>
    </row>
    <row r="801" spans="5:5" x14ac:dyDescent="0.25">
      <c r="E801"/>
    </row>
    <row r="802" spans="5:5" x14ac:dyDescent="0.25">
      <c r="E802"/>
    </row>
    <row r="803" spans="5:5" x14ac:dyDescent="0.25">
      <c r="E803"/>
    </row>
    <row r="804" spans="5:5" x14ac:dyDescent="0.25">
      <c r="E804"/>
    </row>
    <row r="805" spans="5:5" x14ac:dyDescent="0.25">
      <c r="E805"/>
    </row>
    <row r="806" spans="5:5" x14ac:dyDescent="0.25">
      <c r="E806"/>
    </row>
    <row r="807" spans="5:5" x14ac:dyDescent="0.25">
      <c r="E807"/>
    </row>
    <row r="808" spans="5:5" x14ac:dyDescent="0.25">
      <c r="E808"/>
    </row>
    <row r="809" spans="5:5" x14ac:dyDescent="0.25">
      <c r="E809"/>
    </row>
    <row r="810" spans="5:5" x14ac:dyDescent="0.25">
      <c r="E810"/>
    </row>
    <row r="811" spans="5:5" x14ac:dyDescent="0.25">
      <c r="E811"/>
    </row>
    <row r="812" spans="5:5" x14ac:dyDescent="0.25">
      <c r="E812"/>
    </row>
    <row r="813" spans="5:5" x14ac:dyDescent="0.25">
      <c r="E813"/>
    </row>
    <row r="814" spans="5:5" x14ac:dyDescent="0.25">
      <c r="E814"/>
    </row>
    <row r="815" spans="5:5" x14ac:dyDescent="0.25">
      <c r="E815"/>
    </row>
    <row r="816" spans="5:5" x14ac:dyDescent="0.25">
      <c r="E816"/>
    </row>
    <row r="817" spans="1:5" x14ac:dyDescent="0.25">
      <c r="E817"/>
    </row>
    <row r="818" spans="1:5" x14ac:dyDescent="0.25">
      <c r="E818"/>
    </row>
    <row r="819" spans="1:5" x14ac:dyDescent="0.25">
      <c r="E819"/>
    </row>
    <row r="820" spans="1:5" x14ac:dyDescent="0.25">
      <c r="E820"/>
    </row>
    <row r="821" spans="1:5" x14ac:dyDescent="0.25">
      <c r="E821"/>
    </row>
    <row r="822" spans="1:5" x14ac:dyDescent="0.25">
      <c r="E822"/>
    </row>
    <row r="823" spans="1:5" x14ac:dyDescent="0.25">
      <c r="E823"/>
    </row>
    <row r="824" spans="1:5" x14ac:dyDescent="0.25">
      <c r="E824"/>
    </row>
    <row r="825" spans="1:5" x14ac:dyDescent="0.25">
      <c r="E825"/>
    </row>
    <row r="826" spans="1:5" x14ac:dyDescent="0.25">
      <c r="E826"/>
    </row>
    <row r="828" spans="1:5" x14ac:dyDescent="0.25">
      <c r="A828" s="9"/>
    </row>
    <row r="829" spans="1:5" x14ac:dyDescent="0.25">
      <c r="A829" s="9"/>
    </row>
    <row r="830" spans="1:5" x14ac:dyDescent="0.25">
      <c r="A830" s="9"/>
    </row>
    <row r="831" spans="1:5" x14ac:dyDescent="0.25">
      <c r="A831" s="9"/>
    </row>
    <row r="832" spans="1:5" x14ac:dyDescent="0.25">
      <c r="A832" s="9"/>
      <c r="C832" s="10"/>
    </row>
    <row r="833" spans="1:4" x14ac:dyDescent="0.25">
      <c r="A833" s="9"/>
      <c r="C833" s="10"/>
    </row>
    <row r="834" spans="1:4" x14ac:dyDescent="0.25">
      <c r="B834"/>
      <c r="C834"/>
      <c r="D834"/>
    </row>
    <row r="835" spans="1:4" x14ac:dyDescent="0.25">
      <c r="B835"/>
      <c r="C835"/>
      <c r="D835"/>
    </row>
    <row r="836" spans="1:4" x14ac:dyDescent="0.25">
      <c r="B836"/>
      <c r="C836"/>
      <c r="D836"/>
    </row>
    <row r="839" spans="1:4" x14ac:dyDescent="0.25">
      <c r="A839" s="9"/>
    </row>
    <row r="853" spans="1:1" x14ac:dyDescent="0.25">
      <c r="A853" s="9"/>
    </row>
  </sheetData>
  <sortState ref="B411:J810">
    <sortCondition ref="E411:E810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6" workbookViewId="0">
      <selection activeCell="I39" sqref="I39"/>
    </sheetView>
  </sheetViews>
  <sheetFormatPr defaultRowHeight="15" x14ac:dyDescent="0.25"/>
  <sheetData>
    <row r="1" spans="1:2" ht="21" x14ac:dyDescent="0.35">
      <c r="A1" s="31" t="s">
        <v>61</v>
      </c>
    </row>
    <row r="3" spans="1:2" x14ac:dyDescent="0.25">
      <c r="A3" s="9" t="s">
        <v>28</v>
      </c>
    </row>
    <row r="4" spans="1:2" x14ac:dyDescent="0.25">
      <c r="B4" t="s">
        <v>23</v>
      </c>
    </row>
    <row r="6" spans="1:2" x14ac:dyDescent="0.25">
      <c r="B6" t="s">
        <v>25</v>
      </c>
    </row>
    <row r="8" spans="1:2" x14ac:dyDescent="0.25">
      <c r="B8" t="s">
        <v>24</v>
      </c>
    </row>
    <row r="9" spans="1:2" x14ac:dyDescent="0.25">
      <c r="B9" t="s">
        <v>26</v>
      </c>
    </row>
    <row r="15" spans="1:2" x14ac:dyDescent="0.25">
      <c r="A15" s="9" t="s">
        <v>62</v>
      </c>
    </row>
    <row r="17" spans="1:5" x14ac:dyDescent="0.25">
      <c r="B17" t="s">
        <v>27</v>
      </c>
      <c r="E17">
        <v>350</v>
      </c>
    </row>
    <row r="18" spans="1:5" x14ac:dyDescent="0.25">
      <c r="E18" s="3"/>
    </row>
    <row r="19" spans="1:5" x14ac:dyDescent="0.25">
      <c r="E19" s="3"/>
    </row>
    <row r="20" spans="1:5" x14ac:dyDescent="0.25">
      <c r="E20" s="3"/>
    </row>
    <row r="21" spans="1:5" x14ac:dyDescent="0.25">
      <c r="E21" s="3"/>
    </row>
    <row r="22" spans="1:5" x14ac:dyDescent="0.25">
      <c r="E22" s="3"/>
    </row>
    <row r="23" spans="1:5" x14ac:dyDescent="0.25">
      <c r="E23" s="3"/>
    </row>
    <row r="24" spans="1:5" x14ac:dyDescent="0.25">
      <c r="E24" s="3"/>
    </row>
    <row r="25" spans="1:5" x14ac:dyDescent="0.25">
      <c r="E25" s="3"/>
    </row>
    <row r="26" spans="1:5" x14ac:dyDescent="0.25">
      <c r="E26" s="3"/>
    </row>
    <row r="27" spans="1:5" x14ac:dyDescent="0.25">
      <c r="E27" s="3"/>
    </row>
    <row r="28" spans="1:5" x14ac:dyDescent="0.25">
      <c r="E28" s="3"/>
    </row>
    <row r="29" spans="1:5" x14ac:dyDescent="0.25">
      <c r="E29" s="3"/>
    </row>
    <row r="32" spans="1:5" x14ac:dyDescent="0.25">
      <c r="A32" s="9" t="s">
        <v>29</v>
      </c>
    </row>
    <row r="33" spans="2:2" x14ac:dyDescent="0.25">
      <c r="B3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Case Questions</vt:lpstr>
      <vt:lpstr>Clinic Process and Map</vt:lpstr>
      <vt:lpstr>Clinic Time Data</vt:lpstr>
      <vt:lpstr>Patient Demand</vt:lpstr>
      <vt:lpstr>Charter</vt:lpstr>
      <vt:lpstr>Strategy Map</vt:lpstr>
      <vt:lpstr>Analysis</vt:lpstr>
      <vt:lpstr>Adv Access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Theresa L. Rothschadl</cp:lastModifiedBy>
  <cp:lastPrinted>2012-11-08T22:14:47Z</cp:lastPrinted>
  <dcterms:created xsi:type="dcterms:W3CDTF">2012-11-08T18:15:08Z</dcterms:created>
  <dcterms:modified xsi:type="dcterms:W3CDTF">2017-12-29T19:47:20Z</dcterms:modified>
</cp:coreProperties>
</file>